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22" i="3" l="1"/>
  <c r="N60" i="1"/>
  <c r="N63" i="1" s="1"/>
  <c r="N61" i="1"/>
  <c r="N62" i="1"/>
  <c r="J79" i="1"/>
  <c r="N79" i="1"/>
  <c r="R79" i="1"/>
  <c r="W79" i="1"/>
  <c r="R118" i="1"/>
  <c r="L20" i="1"/>
  <c r="G32" i="1"/>
  <c r="I28" i="5"/>
  <c r="I33" i="5" s="1"/>
  <c r="I29" i="5"/>
  <c r="I30" i="5"/>
  <c r="I31" i="5"/>
  <c r="I32" i="5"/>
  <c r="H33" i="5"/>
  <c r="H21" i="5"/>
  <c r="H34" i="3"/>
  <c r="H22" i="3"/>
  <c r="N33" i="3"/>
  <c r="G33" i="3" s="1"/>
  <c r="BC33" i="3" s="1"/>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V33" i="3"/>
  <c r="O33" i="3"/>
  <c r="AD33" i="3"/>
  <c r="W33" i="3"/>
  <c r="AL33" i="3"/>
  <c r="AE33" i="3"/>
  <c r="AT33" i="3"/>
  <c r="AM33" i="3"/>
  <c r="BB33" i="3"/>
  <c r="AU33" i="3"/>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c r="I22" i="3"/>
  <c r="N21" i="3"/>
  <c r="G21" i="3" s="1"/>
  <c r="V21" i="3"/>
  <c r="O21" i="3" s="1"/>
  <c r="AD21" i="3"/>
  <c r="W21" i="3" s="1"/>
  <c r="AL21" i="3"/>
  <c r="AE21" i="3" s="1"/>
  <c r="AT21" i="3"/>
  <c r="BB21" i="3"/>
  <c r="AU21" i="3"/>
  <c r="BD21" i="3"/>
  <c r="BE21" i="3"/>
  <c r="BF21" i="3"/>
  <c r="BG21" i="3"/>
  <c r="BH21" i="3"/>
  <c r="BI21" i="3"/>
  <c r="BL21" i="3"/>
  <c r="BM21" i="3"/>
  <c r="BN21" i="3"/>
  <c r="BO21" i="3"/>
  <c r="BP21" i="3"/>
  <c r="BQ21" i="3"/>
  <c r="V31" i="1"/>
  <c r="J31" i="1"/>
  <c r="J27" i="1"/>
  <c r="J28" i="1"/>
  <c r="J29" i="1"/>
  <c r="J30" i="1"/>
  <c r="J32" i="1"/>
  <c r="J77" i="1"/>
  <c r="J78" i="1"/>
  <c r="J80" i="1" s="1"/>
  <c r="J73" i="1"/>
  <c r="J76" i="1" s="1"/>
  <c r="J74" i="1"/>
  <c r="J75" i="1"/>
  <c r="J69" i="1"/>
  <c r="J70" i="1"/>
  <c r="J71" i="1"/>
  <c r="J64" i="1"/>
  <c r="J65" i="1"/>
  <c r="J68" i="1" s="1"/>
  <c r="J66" i="1"/>
  <c r="J67" i="1"/>
  <c r="J60" i="1"/>
  <c r="J63" i="1" s="1"/>
  <c r="J61" i="1"/>
  <c r="J62" i="1"/>
  <c r="J55" i="1"/>
  <c r="J56" i="1"/>
  <c r="J57" i="1"/>
  <c r="J58" i="1"/>
  <c r="J59" i="1"/>
  <c r="J49" i="1"/>
  <c r="J50" i="1"/>
  <c r="J51" i="1"/>
  <c r="J52" i="1"/>
  <c r="J53" i="1"/>
  <c r="J54" i="1"/>
  <c r="J43" i="1"/>
  <c r="J44" i="1"/>
  <c r="J45" i="1"/>
  <c r="J46" i="1"/>
  <c r="J47" i="1"/>
  <c r="J48" i="1"/>
  <c r="J38" i="1"/>
  <c r="J39" i="1"/>
  <c r="J42" i="1" s="1"/>
  <c r="J40" i="1"/>
  <c r="J41" i="1"/>
  <c r="J33" i="1"/>
  <c r="J34" i="1"/>
  <c r="J35" i="1"/>
  <c r="J36" i="1"/>
  <c r="J37" i="1"/>
  <c r="J21" i="1"/>
  <c r="J22" i="1"/>
  <c r="J23" i="1"/>
  <c r="J24" i="1"/>
  <c r="J25" i="1"/>
  <c r="J26" i="1"/>
  <c r="H20" i="1"/>
  <c r="I20" i="1"/>
  <c r="J20" i="1" s="1"/>
  <c r="W20" i="1" s="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Q32" i="1"/>
  <c r="O32" i="1"/>
  <c r="M32" i="1"/>
  <c r="K32" i="1"/>
  <c r="N31" i="1"/>
  <c r="R31" i="1"/>
  <c r="U31" i="1"/>
  <c r="I32" i="1"/>
  <c r="H32" i="1"/>
  <c r="P20" i="1"/>
  <c r="U19" i="1"/>
  <c r="N19" i="1"/>
  <c r="R19" i="1"/>
  <c r="T19" i="1"/>
  <c r="V19" i="1"/>
  <c r="G20" i="1"/>
  <c r="Q20" i="1"/>
  <c r="O20" i="1"/>
  <c r="M20" i="1"/>
  <c r="K20" i="1"/>
  <c r="BD34" i="3"/>
  <c r="BJ33" i="3"/>
  <c r="BE34" i="3"/>
  <c r="BK33" i="3"/>
  <c r="BR33" i="3"/>
  <c r="BJ21" i="3"/>
  <c r="N22" i="3"/>
  <c r="AM21" i="3"/>
  <c r="BR21" i="3"/>
  <c r="AA32" i="5"/>
  <c r="Z32" i="5"/>
  <c r="AA20" i="5"/>
  <c r="Z20" i="5"/>
  <c r="W31" i="1"/>
  <c r="V20" i="1"/>
  <c r="T20" i="1"/>
  <c r="W19" i="1"/>
  <c r="N20" i="1"/>
  <c r="U20" i="1"/>
  <c r="R20" i="1"/>
  <c r="N53" i="3"/>
  <c r="G53" i="3"/>
  <c r="V53" i="3"/>
  <c r="O53" i="3"/>
  <c r="AD53" i="3"/>
  <c r="W53" i="3"/>
  <c r="AL53" i="3"/>
  <c r="AE53" i="3"/>
  <c r="AT53" i="3"/>
  <c r="AM53" i="3"/>
  <c r="BB53" i="3"/>
  <c r="AU53" i="3"/>
  <c r="BD53" i="3"/>
  <c r="BE53" i="3"/>
  <c r="BF53" i="3"/>
  <c r="BG53" i="3"/>
  <c r="BH53" i="3"/>
  <c r="BI53" i="3"/>
  <c r="BL53" i="3"/>
  <c r="BM53" i="3"/>
  <c r="BN53" i="3"/>
  <c r="BO53" i="3"/>
  <c r="BP53" i="3"/>
  <c r="BQ53" i="3"/>
  <c r="N47" i="3"/>
  <c r="G47" i="3"/>
  <c r="V47" i="3"/>
  <c r="O47" i="3"/>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N51" i="1"/>
  <c r="R51" i="1"/>
  <c r="T51" i="1"/>
  <c r="U51" i="1"/>
  <c r="V51" i="1"/>
  <c r="N45" i="1"/>
  <c r="R45" i="1"/>
  <c r="T45" i="1"/>
  <c r="U45" i="1"/>
  <c r="V45" i="1"/>
  <c r="N40" i="1"/>
  <c r="R40" i="1"/>
  <c r="T40" i="1"/>
  <c r="U40" i="1"/>
  <c r="V40" i="1"/>
  <c r="N34" i="1"/>
  <c r="R34" i="1"/>
  <c r="T34" i="1"/>
  <c r="U34" i="1"/>
  <c r="V34" i="1"/>
  <c r="N29" i="1"/>
  <c r="R29" i="1"/>
  <c r="T29" i="1"/>
  <c r="U29" i="1"/>
  <c r="V29" i="1"/>
  <c r="Z46" i="5"/>
  <c r="BR53" i="3"/>
  <c r="BK53" i="3"/>
  <c r="BC53" i="3"/>
  <c r="BJ53" i="3"/>
  <c r="BR47" i="3"/>
  <c r="BJ47" i="3"/>
  <c r="BR31" i="3"/>
  <c r="BJ42" i="3"/>
  <c r="BR42" i="3"/>
  <c r="BJ31" i="3"/>
  <c r="BR17" i="3"/>
  <c r="BJ17" i="3"/>
  <c r="AA41" i="5"/>
  <c r="Z35" i="5"/>
  <c r="Z41" i="5"/>
  <c r="AA35" i="5"/>
  <c r="AA46" i="5"/>
  <c r="W40" i="1"/>
  <c r="W45" i="1"/>
  <c r="W51" i="1"/>
  <c r="W34" i="1"/>
  <c r="W29" i="1"/>
  <c r="AI61" i="3"/>
  <c r="AZ56" i="3"/>
  <c r="AO50" i="3"/>
  <c r="AI39" i="3"/>
  <c r="AY28" i="3"/>
  <c r="H123" i="1"/>
  <c r="G123" i="1"/>
  <c r="J122" i="1"/>
  <c r="N124" i="3"/>
  <c r="G124" i="3"/>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BA83" i="3" s="1"/>
  <c r="BA126" i="3" s="1"/>
  <c r="AZ74" i="3"/>
  <c r="AY74" i="3"/>
  <c r="AW74" i="3"/>
  <c r="AV74" i="3"/>
  <c r="AS74" i="3"/>
  <c r="AR74" i="3"/>
  <c r="AQ74" i="3"/>
  <c r="AP74" i="3"/>
  <c r="AO74" i="3"/>
  <c r="AN74" i="3"/>
  <c r="AK74" i="3"/>
  <c r="AI74" i="3"/>
  <c r="AI83" i="3" s="1"/>
  <c r="AI126" i="3" s="1"/>
  <c r="AG74" i="3"/>
  <c r="AF74" i="3"/>
  <c r="AC74" i="3"/>
  <c r="AB74" i="3"/>
  <c r="BH74" i="3" s="1"/>
  <c r="AA74" i="3"/>
  <c r="Z74" i="3"/>
  <c r="Y74" i="3"/>
  <c r="X74" i="3"/>
  <c r="U74" i="3"/>
  <c r="S74" i="3"/>
  <c r="R74" i="3"/>
  <c r="Q74" i="3"/>
  <c r="P74" i="3"/>
  <c r="BL74" i="3" s="1"/>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c r="V112" i="3"/>
  <c r="O112" i="3"/>
  <c r="AD112" i="3"/>
  <c r="W112" i="3"/>
  <c r="AL112" i="3"/>
  <c r="AE112" i="3"/>
  <c r="AT112" i="3"/>
  <c r="AM112" i="3"/>
  <c r="BB112" i="3"/>
  <c r="AU112" i="3"/>
  <c r="BD112" i="3"/>
  <c r="BE112" i="3"/>
  <c r="BF112" i="3"/>
  <c r="BG112" i="3"/>
  <c r="BH112" i="3"/>
  <c r="BI112" i="3"/>
  <c r="BL112" i="3"/>
  <c r="BM112" i="3"/>
  <c r="BN112" i="3"/>
  <c r="BO112" i="3"/>
  <c r="BP112" i="3"/>
  <c r="BQ112" i="3"/>
  <c r="N113" i="3"/>
  <c r="G113" i="3"/>
  <c r="V113" i="3"/>
  <c r="O113" i="3"/>
  <c r="AD113" i="3"/>
  <c r="W113" i="3"/>
  <c r="AL113" i="3"/>
  <c r="AE113" i="3"/>
  <c r="AT113" i="3"/>
  <c r="AM113" i="3"/>
  <c r="BB113" i="3"/>
  <c r="AU113" i="3"/>
  <c r="BD113" i="3"/>
  <c r="BE113" i="3"/>
  <c r="BF113" i="3"/>
  <c r="BG113" i="3"/>
  <c r="BH113" i="3"/>
  <c r="BI113" i="3"/>
  <c r="BL113" i="3"/>
  <c r="BM113" i="3"/>
  <c r="BN113" i="3"/>
  <c r="BO113" i="3"/>
  <c r="BP113" i="3"/>
  <c r="BQ113" i="3"/>
  <c r="N114" i="3"/>
  <c r="G114" i="3"/>
  <c r="V114" i="3"/>
  <c r="O114" i="3"/>
  <c r="AD114" i="3"/>
  <c r="W114" i="3"/>
  <c r="AL114" i="3"/>
  <c r="AE114" i="3"/>
  <c r="AT114" i="3"/>
  <c r="AM114" i="3"/>
  <c r="BB114" i="3"/>
  <c r="AU114" i="3"/>
  <c r="BD114" i="3"/>
  <c r="BE114" i="3"/>
  <c r="BF114" i="3"/>
  <c r="BG114" i="3"/>
  <c r="BH114" i="3"/>
  <c r="BI114" i="3"/>
  <c r="BL114" i="3"/>
  <c r="BM114" i="3"/>
  <c r="BN114" i="3"/>
  <c r="BO114" i="3"/>
  <c r="BP114" i="3"/>
  <c r="BQ114" i="3"/>
  <c r="N115" i="3"/>
  <c r="G115" i="3"/>
  <c r="V115" i="3"/>
  <c r="O115" i="3"/>
  <c r="AD115" i="3"/>
  <c r="W115" i="3"/>
  <c r="AL115" i="3"/>
  <c r="AE115" i="3"/>
  <c r="AT115" i="3"/>
  <c r="AM115" i="3"/>
  <c r="BB115" i="3"/>
  <c r="AU115" i="3"/>
  <c r="BD115" i="3"/>
  <c r="BE115" i="3"/>
  <c r="BF115" i="3"/>
  <c r="BG115" i="3"/>
  <c r="BH115" i="3"/>
  <c r="BI115" i="3"/>
  <c r="BL115" i="3"/>
  <c r="BM115" i="3"/>
  <c r="BN115" i="3"/>
  <c r="BO115" i="3"/>
  <c r="BP115" i="3"/>
  <c r="BQ115" i="3"/>
  <c r="N116" i="3"/>
  <c r="G116" i="3"/>
  <c r="V116" i="3"/>
  <c r="O116" i="3"/>
  <c r="AD116" i="3"/>
  <c r="W116" i="3"/>
  <c r="AL116" i="3"/>
  <c r="AE116" i="3"/>
  <c r="AT116" i="3"/>
  <c r="AM116" i="3"/>
  <c r="BB116" i="3"/>
  <c r="AU116" i="3"/>
  <c r="BD116" i="3"/>
  <c r="BE116" i="3"/>
  <c r="BF116" i="3"/>
  <c r="BG116" i="3"/>
  <c r="BH116" i="3"/>
  <c r="BI116" i="3"/>
  <c r="BL116" i="3"/>
  <c r="BM116" i="3"/>
  <c r="BN116" i="3"/>
  <c r="BO116" i="3"/>
  <c r="BP116" i="3"/>
  <c r="BQ116" i="3"/>
  <c r="N117" i="3"/>
  <c r="G117" i="3"/>
  <c r="V117" i="3"/>
  <c r="O117" i="3"/>
  <c r="AD117" i="3"/>
  <c r="W117" i="3"/>
  <c r="AL117" i="3"/>
  <c r="AE117" i="3"/>
  <c r="AT117" i="3"/>
  <c r="AM117" i="3"/>
  <c r="BB117" i="3"/>
  <c r="AU117" i="3"/>
  <c r="BD117" i="3"/>
  <c r="BE117" i="3"/>
  <c r="BF117" i="3"/>
  <c r="BG117" i="3"/>
  <c r="BH117" i="3"/>
  <c r="BI117" i="3"/>
  <c r="BL117" i="3"/>
  <c r="BM117" i="3"/>
  <c r="BN117" i="3"/>
  <c r="BO117" i="3"/>
  <c r="BP117" i="3"/>
  <c r="BQ117" i="3"/>
  <c r="N118" i="3"/>
  <c r="G118" i="3"/>
  <c r="V118" i="3"/>
  <c r="O118" i="3"/>
  <c r="AD118" i="3"/>
  <c r="W118" i="3"/>
  <c r="AL118" i="3"/>
  <c r="AE118" i="3"/>
  <c r="AT118" i="3"/>
  <c r="AM118" i="3"/>
  <c r="BB118" i="3"/>
  <c r="AU118" i="3"/>
  <c r="BD118" i="3"/>
  <c r="BE118" i="3"/>
  <c r="BF118" i="3"/>
  <c r="BG118" i="3"/>
  <c r="BH118" i="3"/>
  <c r="BI118" i="3"/>
  <c r="BL118" i="3"/>
  <c r="BM118" i="3"/>
  <c r="BN118" i="3"/>
  <c r="BO118" i="3"/>
  <c r="BP118" i="3"/>
  <c r="BQ118" i="3"/>
  <c r="N119" i="3"/>
  <c r="G119" i="3"/>
  <c r="V119" i="3"/>
  <c r="O119" i="3"/>
  <c r="AD119" i="3"/>
  <c r="W119" i="3"/>
  <c r="AL119" i="3"/>
  <c r="AE119" i="3"/>
  <c r="AT119" i="3"/>
  <c r="AM119" i="3"/>
  <c r="BB119" i="3"/>
  <c r="AU119" i="3"/>
  <c r="BD119" i="3"/>
  <c r="BE119" i="3"/>
  <c r="BF119" i="3"/>
  <c r="BG119" i="3"/>
  <c r="BH119" i="3"/>
  <c r="BI119" i="3"/>
  <c r="BL119" i="3"/>
  <c r="BM119" i="3"/>
  <c r="BN119" i="3"/>
  <c r="BO119" i="3"/>
  <c r="BP119" i="3"/>
  <c r="BQ119" i="3"/>
  <c r="N84" i="3"/>
  <c r="G84" i="3"/>
  <c r="V84" i="3"/>
  <c r="O84" i="3"/>
  <c r="AD84" i="3"/>
  <c r="W84" i="3"/>
  <c r="AL84" i="3"/>
  <c r="AE84" i="3"/>
  <c r="AT84" i="3"/>
  <c r="AM84" i="3"/>
  <c r="BB84" i="3"/>
  <c r="AU84" i="3"/>
  <c r="BD84" i="3"/>
  <c r="BE84" i="3"/>
  <c r="BF84" i="3"/>
  <c r="BG84" i="3"/>
  <c r="BH84" i="3"/>
  <c r="BI84" i="3"/>
  <c r="BL84" i="3"/>
  <c r="BM84" i="3"/>
  <c r="BN84" i="3"/>
  <c r="BO84" i="3"/>
  <c r="BP84" i="3"/>
  <c r="BQ84" i="3"/>
  <c r="N85" i="3"/>
  <c r="G85" i="3"/>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c r="BD91" i="3"/>
  <c r="BE91" i="3"/>
  <c r="BF91" i="3"/>
  <c r="BG91" i="3"/>
  <c r="BH91" i="3"/>
  <c r="BI91" i="3"/>
  <c r="BL91" i="3"/>
  <c r="BM91" i="3"/>
  <c r="BN91" i="3"/>
  <c r="BO91" i="3"/>
  <c r="BP91" i="3"/>
  <c r="BQ91" i="3"/>
  <c r="N92" i="3"/>
  <c r="G92" i="3"/>
  <c r="V92" i="3"/>
  <c r="O92" i="3"/>
  <c r="AD92" i="3"/>
  <c r="W92" i="3"/>
  <c r="AL92" i="3"/>
  <c r="AE92" i="3"/>
  <c r="AT92" i="3"/>
  <c r="AM92" i="3"/>
  <c r="BB92" i="3"/>
  <c r="AU92" i="3"/>
  <c r="BD92" i="3"/>
  <c r="BE92" i="3"/>
  <c r="BF92" i="3"/>
  <c r="BG92" i="3"/>
  <c r="BH92" i="3"/>
  <c r="BI92" i="3"/>
  <c r="BL92" i="3"/>
  <c r="BM92" i="3"/>
  <c r="BN92" i="3"/>
  <c r="BO92" i="3"/>
  <c r="BP92" i="3"/>
  <c r="BQ92" i="3"/>
  <c r="N93" i="3"/>
  <c r="G93" i="3"/>
  <c r="V93" i="3"/>
  <c r="O93" i="3"/>
  <c r="AD93" i="3"/>
  <c r="W93" i="3"/>
  <c r="AL93" i="3"/>
  <c r="AE93" i="3"/>
  <c r="AT93" i="3"/>
  <c r="AM93" i="3"/>
  <c r="BB93" i="3"/>
  <c r="AU93" i="3"/>
  <c r="BD93" i="3"/>
  <c r="BE93" i="3"/>
  <c r="BF93" i="3"/>
  <c r="BG93" i="3"/>
  <c r="BH93" i="3"/>
  <c r="BI93" i="3"/>
  <c r="BL93" i="3"/>
  <c r="BM93" i="3"/>
  <c r="BN93" i="3"/>
  <c r="BO93" i="3"/>
  <c r="BP93" i="3"/>
  <c r="BQ93" i="3"/>
  <c r="N94" i="3"/>
  <c r="G94" i="3"/>
  <c r="V94" i="3"/>
  <c r="O94" i="3"/>
  <c r="AD94" i="3"/>
  <c r="W94" i="3"/>
  <c r="AL94" i="3"/>
  <c r="AE94" i="3"/>
  <c r="AT94" i="3"/>
  <c r="AM94" i="3"/>
  <c r="BB94" i="3"/>
  <c r="AU94" i="3"/>
  <c r="BD94" i="3"/>
  <c r="BE94" i="3"/>
  <c r="BF94" i="3"/>
  <c r="BG94" i="3"/>
  <c r="BH94" i="3"/>
  <c r="BI94" i="3"/>
  <c r="BL94" i="3"/>
  <c r="BM94" i="3"/>
  <c r="BN94" i="3"/>
  <c r="BO94" i="3"/>
  <c r="BP94" i="3"/>
  <c r="BQ94" i="3"/>
  <c r="N95" i="3"/>
  <c r="G95" i="3"/>
  <c r="V95" i="3"/>
  <c r="O95" i="3"/>
  <c r="AD95" i="3"/>
  <c r="W95" i="3"/>
  <c r="AL95" i="3"/>
  <c r="AE95" i="3"/>
  <c r="AT95" i="3"/>
  <c r="AM95" i="3"/>
  <c r="BB95" i="3"/>
  <c r="AU95" i="3"/>
  <c r="BD95" i="3"/>
  <c r="BE95" i="3"/>
  <c r="BF95" i="3"/>
  <c r="BG95" i="3"/>
  <c r="BH95" i="3"/>
  <c r="BI95" i="3"/>
  <c r="BL95" i="3"/>
  <c r="BM95" i="3"/>
  <c r="BN95" i="3"/>
  <c r="BO95" i="3"/>
  <c r="BP95" i="3"/>
  <c r="BQ95" i="3"/>
  <c r="N96" i="3"/>
  <c r="G96" i="3"/>
  <c r="V96" i="3"/>
  <c r="O96" i="3"/>
  <c r="AD96" i="3"/>
  <c r="W96" i="3"/>
  <c r="AL96" i="3"/>
  <c r="AE96" i="3"/>
  <c r="AT96" i="3"/>
  <c r="AM96" i="3"/>
  <c r="BB96" i="3"/>
  <c r="AU96" i="3"/>
  <c r="BD96" i="3"/>
  <c r="BE96" i="3"/>
  <c r="BF96" i="3"/>
  <c r="BG96" i="3"/>
  <c r="BH96" i="3"/>
  <c r="BI96" i="3"/>
  <c r="BL96" i="3"/>
  <c r="BM96" i="3"/>
  <c r="BN96" i="3"/>
  <c r="BO96" i="3"/>
  <c r="BP96" i="3"/>
  <c r="BQ96" i="3"/>
  <c r="N97" i="3"/>
  <c r="G97" i="3"/>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W82" i="5" s="1"/>
  <c r="W125" i="5" s="1"/>
  <c r="V73" i="5"/>
  <c r="T73" i="5"/>
  <c r="S73" i="5"/>
  <c r="S82" i="5" s="1"/>
  <c r="S125" i="5" s="1"/>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c r="I113" i="5"/>
  <c r="L113" i="5"/>
  <c r="O113" i="5"/>
  <c r="R113" i="5"/>
  <c r="U113" i="5"/>
  <c r="X113" i="5"/>
  <c r="I14" i="5"/>
  <c r="I15" i="5"/>
  <c r="I16" i="5"/>
  <c r="I17" i="5"/>
  <c r="I18" i="5"/>
  <c r="I19" i="5"/>
  <c r="I22" i="5"/>
  <c r="I23" i="5"/>
  <c r="I24" i="5"/>
  <c r="I25" i="5"/>
  <c r="I26"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V78" i="1"/>
  <c r="U78" i="1"/>
  <c r="T78" i="1"/>
  <c r="R78" i="1"/>
  <c r="N78" i="1"/>
  <c r="V77" i="1"/>
  <c r="U77" i="1"/>
  <c r="T77" i="1"/>
  <c r="R77" i="1"/>
  <c r="N77" i="1"/>
  <c r="S76" i="1"/>
  <c r="Q76" i="1"/>
  <c r="O76" i="1"/>
  <c r="M76" i="1"/>
  <c r="L76" i="1"/>
  <c r="K76" i="1"/>
  <c r="I76" i="1"/>
  <c r="H76" i="1"/>
  <c r="G76" i="1"/>
  <c r="V75" i="1"/>
  <c r="U75" i="1"/>
  <c r="T75" i="1"/>
  <c r="R75" i="1"/>
  <c r="N75" i="1"/>
  <c r="V74" i="1"/>
  <c r="U74" i="1"/>
  <c r="T74" i="1"/>
  <c r="R74" i="1"/>
  <c r="N74" i="1"/>
  <c r="V73" i="1"/>
  <c r="U73" i="1"/>
  <c r="T73" i="1"/>
  <c r="R73" i="1"/>
  <c r="N73" i="1"/>
  <c r="S72" i="1"/>
  <c r="Q72" i="1"/>
  <c r="P72" i="1"/>
  <c r="O72" i="1"/>
  <c r="L72" i="1"/>
  <c r="K72" i="1"/>
  <c r="I72" i="1"/>
  <c r="H72" i="1"/>
  <c r="G72" i="1"/>
  <c r="V71" i="1"/>
  <c r="U71" i="1"/>
  <c r="T71" i="1"/>
  <c r="R71" i="1"/>
  <c r="W71" i="1" s="1"/>
  <c r="N71" i="1"/>
  <c r="V70" i="1"/>
  <c r="V72" i="1" s="1"/>
  <c r="U70" i="1"/>
  <c r="T70" i="1"/>
  <c r="R70" i="1"/>
  <c r="N70" i="1"/>
  <c r="N72" i="1" s="1"/>
  <c r="V69" i="1"/>
  <c r="U69" i="1"/>
  <c r="T69" i="1"/>
  <c r="R69" i="1"/>
  <c r="N69" i="1"/>
  <c r="S68" i="1"/>
  <c r="Q68" i="1"/>
  <c r="P68" i="1"/>
  <c r="O68" i="1"/>
  <c r="M68" i="1"/>
  <c r="L68" i="1"/>
  <c r="K68" i="1"/>
  <c r="I68" i="1"/>
  <c r="H68" i="1"/>
  <c r="V67" i="1"/>
  <c r="U67" i="1"/>
  <c r="T67" i="1"/>
  <c r="R67" i="1"/>
  <c r="N67" i="1"/>
  <c r="V66" i="1"/>
  <c r="U66" i="1"/>
  <c r="T66" i="1"/>
  <c r="R66" i="1"/>
  <c r="N66" i="1"/>
  <c r="V65" i="1"/>
  <c r="U65" i="1"/>
  <c r="T65" i="1"/>
  <c r="R65" i="1"/>
  <c r="N65" i="1"/>
  <c r="V64" i="1"/>
  <c r="U64" i="1"/>
  <c r="T64" i="1"/>
  <c r="R64" i="1"/>
  <c r="N64" i="1"/>
  <c r="S63" i="1"/>
  <c r="Q63" i="1"/>
  <c r="P63" i="1"/>
  <c r="O63" i="1"/>
  <c r="M63" i="1"/>
  <c r="L63" i="1"/>
  <c r="K63" i="1"/>
  <c r="I63" i="1"/>
  <c r="G63" i="1"/>
  <c r="V62" i="1"/>
  <c r="U62" i="1"/>
  <c r="T62" i="1"/>
  <c r="R62" i="1"/>
  <c r="V61" i="1"/>
  <c r="U61" i="1"/>
  <c r="T61" i="1"/>
  <c r="R61" i="1"/>
  <c r="V60" i="1"/>
  <c r="U60" i="1"/>
  <c r="T60" i="1"/>
  <c r="R60" i="1"/>
  <c r="S59" i="1"/>
  <c r="Q59" i="1"/>
  <c r="P59" i="1"/>
  <c r="O59" i="1"/>
  <c r="M59" i="1"/>
  <c r="K59" i="1"/>
  <c r="I59" i="1"/>
  <c r="H59" i="1"/>
  <c r="G59" i="1"/>
  <c r="V58" i="1"/>
  <c r="U58" i="1"/>
  <c r="T58" i="1"/>
  <c r="R58" i="1"/>
  <c r="N58" i="1"/>
  <c r="V57" i="1"/>
  <c r="U57" i="1"/>
  <c r="T57" i="1"/>
  <c r="R57" i="1"/>
  <c r="N57" i="1"/>
  <c r="V56" i="1"/>
  <c r="U56" i="1"/>
  <c r="T56" i="1"/>
  <c r="R56" i="1"/>
  <c r="N56" i="1"/>
  <c r="V55" i="1"/>
  <c r="U55" i="1"/>
  <c r="T55" i="1"/>
  <c r="R55" i="1"/>
  <c r="N55" i="1"/>
  <c r="S54" i="1"/>
  <c r="Q54" i="1"/>
  <c r="P54" i="1"/>
  <c r="M54" i="1"/>
  <c r="L54" i="1"/>
  <c r="K54" i="1"/>
  <c r="I54" i="1"/>
  <c r="H54" i="1"/>
  <c r="V53" i="1"/>
  <c r="U53" i="1"/>
  <c r="T53" i="1"/>
  <c r="R53" i="1"/>
  <c r="N53" i="1"/>
  <c r="V52" i="1"/>
  <c r="U52" i="1"/>
  <c r="T52" i="1"/>
  <c r="R52" i="1"/>
  <c r="N52" i="1"/>
  <c r="V50" i="1"/>
  <c r="U50" i="1"/>
  <c r="T50" i="1"/>
  <c r="R50" i="1"/>
  <c r="N50" i="1"/>
  <c r="V49" i="1"/>
  <c r="U49" i="1"/>
  <c r="T49" i="1"/>
  <c r="R49" i="1"/>
  <c r="N49" i="1"/>
  <c r="S48" i="1"/>
  <c r="Q48" i="1"/>
  <c r="P48" i="1"/>
  <c r="O48" i="1"/>
  <c r="M48" i="1"/>
  <c r="L48" i="1"/>
  <c r="K48" i="1"/>
  <c r="H48" i="1"/>
  <c r="G48" i="1"/>
  <c r="V47" i="1"/>
  <c r="U47" i="1"/>
  <c r="T47" i="1"/>
  <c r="R47" i="1"/>
  <c r="N47" i="1"/>
  <c r="V46" i="1"/>
  <c r="U46" i="1"/>
  <c r="T46" i="1"/>
  <c r="R46" i="1"/>
  <c r="N46" i="1"/>
  <c r="V44" i="1"/>
  <c r="U44" i="1"/>
  <c r="T44" i="1"/>
  <c r="R44" i="1"/>
  <c r="N44" i="1"/>
  <c r="V43" i="1"/>
  <c r="U43" i="1"/>
  <c r="T43" i="1"/>
  <c r="R43" i="1"/>
  <c r="N43" i="1"/>
  <c r="S42" i="1"/>
  <c r="Q42" i="1"/>
  <c r="P42" i="1"/>
  <c r="O42" i="1"/>
  <c r="L42" i="1"/>
  <c r="K42" i="1"/>
  <c r="I42" i="1"/>
  <c r="H42" i="1"/>
  <c r="G42" i="1"/>
  <c r="V41" i="1"/>
  <c r="U41" i="1"/>
  <c r="T41" i="1"/>
  <c r="R41" i="1"/>
  <c r="N41" i="1"/>
  <c r="V39" i="1"/>
  <c r="U39" i="1"/>
  <c r="T39" i="1"/>
  <c r="R39" i="1"/>
  <c r="N39" i="1"/>
  <c r="V38" i="1"/>
  <c r="U38" i="1"/>
  <c r="T38" i="1"/>
  <c r="R38" i="1"/>
  <c r="N38" i="1"/>
  <c r="S37" i="1"/>
  <c r="Q37" i="1"/>
  <c r="O37" i="1"/>
  <c r="M37" i="1"/>
  <c r="L37" i="1"/>
  <c r="K37" i="1"/>
  <c r="I37" i="1"/>
  <c r="H37" i="1"/>
  <c r="G37" i="1"/>
  <c r="V36" i="1"/>
  <c r="U36" i="1"/>
  <c r="T36" i="1"/>
  <c r="R36" i="1"/>
  <c r="N36" i="1"/>
  <c r="V35" i="1"/>
  <c r="U35" i="1"/>
  <c r="T35" i="1"/>
  <c r="R35" i="1"/>
  <c r="N35" i="1"/>
  <c r="V33" i="1"/>
  <c r="U33" i="1"/>
  <c r="T33" i="1"/>
  <c r="R33" i="1"/>
  <c r="N33" i="1"/>
  <c r="S32" i="1"/>
  <c r="V30" i="1"/>
  <c r="U30" i="1"/>
  <c r="T30" i="1"/>
  <c r="R30" i="1"/>
  <c r="N30" i="1"/>
  <c r="V28" i="1"/>
  <c r="U28" i="1"/>
  <c r="T28" i="1"/>
  <c r="R28" i="1"/>
  <c r="N28" i="1"/>
  <c r="V27" i="1"/>
  <c r="U27" i="1"/>
  <c r="T27" i="1"/>
  <c r="R27" i="1"/>
  <c r="R32" i="1" s="1"/>
  <c r="N27" i="1"/>
  <c r="S26" i="1"/>
  <c r="Q26" i="1"/>
  <c r="O26" i="1"/>
  <c r="L26" i="1"/>
  <c r="K26" i="1"/>
  <c r="I26" i="1"/>
  <c r="G26" i="1"/>
  <c r="V25" i="1"/>
  <c r="U25" i="1"/>
  <c r="T25" i="1"/>
  <c r="R25" i="1"/>
  <c r="N25" i="1"/>
  <c r="V24" i="1"/>
  <c r="U24" i="1"/>
  <c r="T24" i="1"/>
  <c r="R24" i="1"/>
  <c r="N24" i="1"/>
  <c r="V23" i="1"/>
  <c r="U23" i="1"/>
  <c r="T23" i="1"/>
  <c r="R23" i="1"/>
  <c r="N23" i="1"/>
  <c r="V22" i="1"/>
  <c r="U22" i="1"/>
  <c r="T22" i="1"/>
  <c r="R22" i="1"/>
  <c r="N22" i="1"/>
  <c r="V21" i="1"/>
  <c r="U21" i="1"/>
  <c r="T21" i="1"/>
  <c r="R21" i="1"/>
  <c r="N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c r="BI82" i="3"/>
  <c r="BR117" i="3"/>
  <c r="BR113" i="3"/>
  <c r="BJ87" i="3"/>
  <c r="BJ84" i="3"/>
  <c r="BR118" i="3"/>
  <c r="BR114" i="3"/>
  <c r="BJ92" i="3"/>
  <c r="BR88" i="3"/>
  <c r="BR87" i="3"/>
  <c r="BR86" i="3"/>
  <c r="BR85" i="3"/>
  <c r="BR84" i="3"/>
  <c r="N44" i="3"/>
  <c r="G44" i="3" s="1"/>
  <c r="AT65" i="3"/>
  <c r="AM65" i="3" s="1"/>
  <c r="BC65" i="3" s="1"/>
  <c r="BU65" i="3" s="1"/>
  <c r="BB78" i="3"/>
  <c r="AU78" i="3" s="1"/>
  <c r="BQ82" i="3"/>
  <c r="V50" i="3"/>
  <c r="O50" i="3"/>
  <c r="AT56" i="3"/>
  <c r="AM56" i="3"/>
  <c r="BE82" i="3"/>
  <c r="BJ101" i="3"/>
  <c r="BJ119" i="3"/>
  <c r="BJ118" i="3"/>
  <c r="BJ117" i="3"/>
  <c r="BJ116" i="3"/>
  <c r="BJ115" i="3"/>
  <c r="BJ114" i="3"/>
  <c r="BJ113" i="3"/>
  <c r="BJ112" i="3"/>
  <c r="N78" i="3"/>
  <c r="G78" i="3"/>
  <c r="BL82" i="3"/>
  <c r="V78" i="3"/>
  <c r="O78" i="3" s="1"/>
  <c r="BK78" i="3" s="1"/>
  <c r="V56" i="3"/>
  <c r="O56" i="3" s="1"/>
  <c r="AL56" i="3"/>
  <c r="AE56" i="3" s="1"/>
  <c r="AD34" i="3"/>
  <c r="W34" i="3" s="1"/>
  <c r="BC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c r="N82" i="5"/>
  <c r="N125" i="5"/>
  <c r="T82" i="5"/>
  <c r="T125" i="5" s="1"/>
  <c r="K82" i="5"/>
  <c r="K125" i="5" s="1"/>
  <c r="W110" i="1"/>
  <c r="W114" i="1"/>
  <c r="N42" i="1"/>
  <c r="V42" i="1"/>
  <c r="R72" i="1"/>
  <c r="R76" i="1"/>
  <c r="R80" i="1"/>
  <c r="W95" i="1"/>
  <c r="R123" i="1"/>
  <c r="R54" i="1"/>
  <c r="V59" i="1"/>
  <c r="T68" i="1"/>
  <c r="T72" i="1"/>
  <c r="T80" i="1"/>
  <c r="I124" i="1"/>
  <c r="U80" i="1"/>
  <c r="J123" i="1"/>
  <c r="U123" i="1"/>
  <c r="W92" i="1"/>
  <c r="W96" i="1"/>
  <c r="W100" i="1"/>
  <c r="W109" i="1"/>
  <c r="W111" i="1"/>
  <c r="W113" i="1"/>
  <c r="W119" i="1"/>
  <c r="T59" i="1"/>
  <c r="V68" i="1"/>
  <c r="N80" i="1"/>
  <c r="V80" i="1"/>
  <c r="V54" i="1"/>
  <c r="T54" i="1"/>
  <c r="U54" i="1"/>
  <c r="U42" i="1"/>
  <c r="R63" i="1"/>
  <c r="O124" i="1"/>
  <c r="R48" i="1"/>
  <c r="K124" i="1"/>
  <c r="U48" i="1"/>
  <c r="Q124" i="1"/>
  <c r="T42" i="1"/>
  <c r="G124" i="1"/>
  <c r="T37" i="1"/>
  <c r="V37" i="1"/>
  <c r="R26" i="1"/>
  <c r="S124" i="1"/>
  <c r="W22" i="1"/>
  <c r="W24" i="1"/>
  <c r="W28" i="1"/>
  <c r="N37" i="1"/>
  <c r="N54" i="1"/>
  <c r="N68" i="1"/>
  <c r="R37" i="1"/>
  <c r="N59" i="1"/>
  <c r="W25" i="1"/>
  <c r="W30" i="1"/>
  <c r="W121" i="1"/>
  <c r="W118" i="1"/>
  <c r="W117" i="1"/>
  <c r="W115" i="1"/>
  <c r="W107" i="1"/>
  <c r="W106" i="1"/>
  <c r="W105" i="1"/>
  <c r="W103" i="1"/>
  <c r="W102" i="1"/>
  <c r="W99" i="1"/>
  <c r="W98" i="1"/>
  <c r="W94" i="1"/>
  <c r="W91" i="1"/>
  <c r="W90" i="1"/>
  <c r="W84" i="1"/>
  <c r="I124" i="5"/>
  <c r="W88" i="1"/>
  <c r="W87" i="1"/>
  <c r="W86" i="1"/>
  <c r="W83" i="1"/>
  <c r="W78" i="1"/>
  <c r="V65" i="3"/>
  <c r="O65" i="3" s="1"/>
  <c r="W61" i="1"/>
  <c r="AL61" i="3"/>
  <c r="AE61" i="3"/>
  <c r="W55" i="1"/>
  <c r="W57" i="1"/>
  <c r="W58" i="1"/>
  <c r="W50" i="1"/>
  <c r="W52" i="1"/>
  <c r="W53" i="1"/>
  <c r="AL44" i="3"/>
  <c r="AE44" i="3"/>
  <c r="W38" i="1"/>
  <c r="W41" i="1"/>
  <c r="V39" i="3"/>
  <c r="O39" i="3"/>
  <c r="N39" i="3"/>
  <c r="G39" i="3"/>
  <c r="W35" i="1"/>
  <c r="W36" i="1"/>
  <c r="AL34" i="3"/>
  <c r="AE34" i="3"/>
  <c r="V34" i="3"/>
  <c r="O34" i="3"/>
  <c r="Q82" i="5"/>
  <c r="Q125" i="5"/>
  <c r="BD28" i="3"/>
  <c r="P82" i="5"/>
  <c r="P125" i="5" s="1"/>
  <c r="AT50" i="3"/>
  <c r="AM50" i="3" s="1"/>
  <c r="M82" i="5"/>
  <c r="M125" i="5" s="1"/>
  <c r="J82" i="5"/>
  <c r="J125" i="5" s="1"/>
  <c r="G82" i="5"/>
  <c r="G125" i="5" s="1"/>
  <c r="W44" i="1"/>
  <c r="W46" i="1"/>
  <c r="W47" i="1"/>
  <c r="V70" i="3"/>
  <c r="O70" i="3"/>
  <c r="N70" i="3"/>
  <c r="G70" i="3"/>
  <c r="V82" i="5"/>
  <c r="V125" i="5" s="1"/>
  <c r="W65" i="1"/>
  <c r="W66" i="1"/>
  <c r="W14" i="1"/>
  <c r="W17" i="1"/>
  <c r="W15" i="1"/>
  <c r="W18" i="1"/>
  <c r="BR92" i="3"/>
  <c r="AL39" i="3"/>
  <c r="AE39" i="3" s="1"/>
  <c r="N65" i="3"/>
  <c r="G65" i="3" s="1"/>
  <c r="N82" i="3"/>
  <c r="AD82" i="3"/>
  <c r="W82" i="3"/>
  <c r="BP82" i="3"/>
  <c r="AL65" i="3"/>
  <c r="AE65" i="3" s="1"/>
  <c r="BD82" i="3"/>
  <c r="O97" i="3"/>
  <c r="BR97" i="3"/>
  <c r="BF82" i="3"/>
  <c r="N34" i="3"/>
  <c r="G34" i="3"/>
  <c r="AT34" i="3"/>
  <c r="AM34" i="3"/>
  <c r="AD39" i="3"/>
  <c r="W39" i="3"/>
  <c r="AT39" i="3"/>
  <c r="AM39" i="3"/>
  <c r="N50" i="3"/>
  <c r="G50" i="3"/>
  <c r="AD50" i="3"/>
  <c r="W50" i="3"/>
  <c r="AL50" i="3"/>
  <c r="AE50" i="3"/>
  <c r="AD70" i="3"/>
  <c r="W70" i="3"/>
  <c r="AT70" i="3"/>
  <c r="V44" i="3"/>
  <c r="O44" i="3" s="1"/>
  <c r="BK44" i="3" s="1"/>
  <c r="AD44" i="3"/>
  <c r="W44" i="3" s="1"/>
  <c r="AT44" i="3"/>
  <c r="AM44" i="3" s="1"/>
  <c r="V61" i="3"/>
  <c r="O61" i="3" s="1"/>
  <c r="AD61" i="3"/>
  <c r="W61" i="3" s="1"/>
  <c r="AT61" i="3"/>
  <c r="AM61" i="3" s="1"/>
  <c r="N56" i="3"/>
  <c r="G56" i="3" s="1"/>
  <c r="BC56" i="3" s="1"/>
  <c r="AD65" i="3"/>
  <c r="W65" i="3" s="1"/>
  <c r="AT74" i="3"/>
  <c r="AD78" i="3"/>
  <c r="W78" i="3"/>
  <c r="AL78" i="3"/>
  <c r="AE78" i="3"/>
  <c r="AT78" i="3"/>
  <c r="AM78" i="3"/>
  <c r="V82" i="3"/>
  <c r="O82" i="3"/>
  <c r="AL82" i="3"/>
  <c r="AE82" i="3"/>
  <c r="AT82" i="3"/>
  <c r="AM82" i="3"/>
  <c r="BB82" i="3"/>
  <c r="AU82" i="3"/>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93" i="3"/>
  <c r="BJ102" i="3"/>
  <c r="BJ100" i="3"/>
  <c r="BJ99" i="3"/>
  <c r="BR98" i="3"/>
  <c r="BJ97" i="3"/>
  <c r="BK96" i="3"/>
  <c r="BJ94" i="3"/>
  <c r="BJ93" i="3"/>
  <c r="BC92" i="3"/>
  <c r="BR91" i="3"/>
  <c r="BK94" i="3"/>
  <c r="BK90" i="3"/>
  <c r="BR96" i="3"/>
  <c r="BR95" i="3"/>
  <c r="BK92" i="3"/>
  <c r="BR90" i="3"/>
  <c r="BC95" i="3"/>
  <c r="BC94" i="3"/>
  <c r="BC91" i="3"/>
  <c r="BC90" i="3"/>
  <c r="BJ98" i="3"/>
  <c r="BJ95" i="3"/>
  <c r="BJ90" i="3"/>
  <c r="BK95" i="3"/>
  <c r="BK93" i="3"/>
  <c r="BR102" i="3"/>
  <c r="BR101" i="3"/>
  <c r="BR94" i="3"/>
  <c r="BR93" i="3"/>
  <c r="BK91" i="3"/>
  <c r="BR89" i="3"/>
  <c r="BK88" i="3"/>
  <c r="BC87" i="3"/>
  <c r="BK86" i="3"/>
  <c r="BK85" i="3"/>
  <c r="BC84" i="3"/>
  <c r="BJ89" i="3"/>
  <c r="BC88" i="3"/>
  <c r="BK87" i="3"/>
  <c r="BC86" i="3"/>
  <c r="BC85" i="3"/>
  <c r="BK84" i="3"/>
  <c r="W74" i="1"/>
  <c r="U76" i="1"/>
  <c r="U68" i="1"/>
  <c r="U63" i="1"/>
  <c r="U59" i="1"/>
  <c r="N48" i="1"/>
  <c r="T48" i="1"/>
  <c r="V48" i="1"/>
  <c r="R42" i="1"/>
  <c r="U37" i="1"/>
  <c r="U26" i="1"/>
  <c r="P124" i="1"/>
  <c r="W16" i="1"/>
  <c r="N26" i="1"/>
  <c r="T26" i="1"/>
  <c r="V26" i="1"/>
  <c r="W23" i="1"/>
  <c r="W39" i="1"/>
  <c r="W43" i="1"/>
  <c r="W49" i="1"/>
  <c r="W56" i="1"/>
  <c r="G81" i="1"/>
  <c r="I81" i="1"/>
  <c r="O81" i="1"/>
  <c r="Q81" i="1"/>
  <c r="W13" i="1"/>
  <c r="W21" i="1"/>
  <c r="W27" i="1"/>
  <c r="W33" i="1"/>
  <c r="R59" i="1"/>
  <c r="T63" i="1"/>
  <c r="V63" i="1"/>
  <c r="W62"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c r="BB18" i="3"/>
  <c r="AU18" i="3"/>
  <c r="BD18" i="3"/>
  <c r="BE18" i="3"/>
  <c r="BF18" i="3"/>
  <c r="BG18" i="3"/>
  <c r="BH18" i="3"/>
  <c r="BI18" i="3"/>
  <c r="BL18" i="3"/>
  <c r="BM18" i="3"/>
  <c r="BN18" i="3"/>
  <c r="BO18" i="3"/>
  <c r="BP18" i="3"/>
  <c r="BQ18" i="3"/>
  <c r="N19" i="3"/>
  <c r="G19" i="3"/>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c r="AT20" i="3"/>
  <c r="AM20" i="3"/>
  <c r="BB20" i="3"/>
  <c r="AU20" i="3"/>
  <c r="BD20" i="3"/>
  <c r="BE20" i="3"/>
  <c r="BF20" i="3"/>
  <c r="BG20" i="3"/>
  <c r="BH20" i="3"/>
  <c r="BI20" i="3"/>
  <c r="BL20" i="3"/>
  <c r="BM20" i="3"/>
  <c r="BN20" i="3"/>
  <c r="BO20" i="3"/>
  <c r="BP20" i="3"/>
  <c r="BQ20" i="3"/>
  <c r="N23" i="3"/>
  <c r="G23" i="3"/>
  <c r="V23" i="3"/>
  <c r="AD23" i="3"/>
  <c r="AL23" i="3"/>
  <c r="AE23" i="3"/>
  <c r="AT23" i="3"/>
  <c r="AM23" i="3"/>
  <c r="BB23" i="3"/>
  <c r="AU23" i="3"/>
  <c r="BD23" i="3"/>
  <c r="BE23" i="3"/>
  <c r="BF23" i="3"/>
  <c r="BG23" i="3"/>
  <c r="BH23" i="3"/>
  <c r="BI23" i="3"/>
  <c r="BL23" i="3"/>
  <c r="BM23" i="3"/>
  <c r="BN23" i="3"/>
  <c r="BO23" i="3"/>
  <c r="BP23" i="3"/>
  <c r="BQ23" i="3"/>
  <c r="N24" i="3"/>
  <c r="G24" i="3"/>
  <c r="V24" i="3"/>
  <c r="O24" i="3"/>
  <c r="AD24" i="3"/>
  <c r="W24" i="3"/>
  <c r="AL24" i="3"/>
  <c r="AE24" i="3"/>
  <c r="AT24" i="3"/>
  <c r="AM24" i="3"/>
  <c r="BB24" i="3"/>
  <c r="AU24" i="3"/>
  <c r="BD24" i="3"/>
  <c r="BE24" i="3"/>
  <c r="BF24" i="3"/>
  <c r="BG24" i="3"/>
  <c r="BH24" i="3"/>
  <c r="BI24" i="3"/>
  <c r="BL24" i="3"/>
  <c r="BM24" i="3"/>
  <c r="BN24" i="3"/>
  <c r="BO24" i="3"/>
  <c r="BP24" i="3"/>
  <c r="BQ24" i="3"/>
  <c r="N25" i="3"/>
  <c r="G25" i="3"/>
  <c r="V25" i="3"/>
  <c r="O25" i="3"/>
  <c r="AD25" i="3"/>
  <c r="W25" i="3"/>
  <c r="AL25" i="3"/>
  <c r="AE25" i="3"/>
  <c r="AT25" i="3"/>
  <c r="AM25" i="3"/>
  <c r="BB25" i="3"/>
  <c r="AU25" i="3"/>
  <c r="BD25" i="3"/>
  <c r="BE25" i="3"/>
  <c r="BF25" i="3"/>
  <c r="BG25" i="3"/>
  <c r="BH25" i="3"/>
  <c r="BI25" i="3"/>
  <c r="BL25" i="3"/>
  <c r="BM25" i="3"/>
  <c r="BN25" i="3"/>
  <c r="BO25" i="3"/>
  <c r="BP25" i="3"/>
  <c r="BQ25" i="3"/>
  <c r="N26" i="3"/>
  <c r="G26" i="3"/>
  <c r="V26" i="3"/>
  <c r="O26" i="3"/>
  <c r="AD26" i="3"/>
  <c r="W26" i="3"/>
  <c r="AL26" i="3"/>
  <c r="AE26" i="3"/>
  <c r="AT26" i="3"/>
  <c r="AM26" i="3"/>
  <c r="BB26" i="3"/>
  <c r="AU26" i="3"/>
  <c r="BD26" i="3"/>
  <c r="BE26" i="3"/>
  <c r="BF26" i="3"/>
  <c r="BG26" i="3"/>
  <c r="BH26" i="3"/>
  <c r="BI26" i="3"/>
  <c r="BL26" i="3"/>
  <c r="BM26" i="3"/>
  <c r="BN26" i="3"/>
  <c r="BO26" i="3"/>
  <c r="BP26" i="3"/>
  <c r="BQ26" i="3"/>
  <c r="N27" i="3"/>
  <c r="G27" i="3"/>
  <c r="V27" i="3"/>
  <c r="O27" i="3"/>
  <c r="AD27" i="3"/>
  <c r="W27" i="3"/>
  <c r="AL27" i="3"/>
  <c r="AE27" i="3"/>
  <c r="AT27" i="3"/>
  <c r="AM27" i="3"/>
  <c r="BB27" i="3"/>
  <c r="AU27" i="3"/>
  <c r="BD27" i="3"/>
  <c r="BE27" i="3"/>
  <c r="BF27" i="3"/>
  <c r="BG27" i="3"/>
  <c r="BH27" i="3"/>
  <c r="BI27" i="3"/>
  <c r="BL27" i="3"/>
  <c r="BM27" i="3"/>
  <c r="BN27" i="3"/>
  <c r="BO27" i="3"/>
  <c r="BP27" i="3"/>
  <c r="BQ27" i="3"/>
  <c r="N29" i="3"/>
  <c r="G29" i="3"/>
  <c r="V29" i="3"/>
  <c r="O29" i="3"/>
  <c r="AD29" i="3"/>
  <c r="W29" i="3"/>
  <c r="AL29" i="3"/>
  <c r="AE29" i="3"/>
  <c r="AT29" i="3"/>
  <c r="AM29" i="3"/>
  <c r="BB29" i="3"/>
  <c r="AU29" i="3"/>
  <c r="BD29" i="3"/>
  <c r="BE29" i="3"/>
  <c r="BF29" i="3"/>
  <c r="BG29" i="3"/>
  <c r="BH29" i="3"/>
  <c r="BI29" i="3"/>
  <c r="BL29" i="3"/>
  <c r="BM29" i="3"/>
  <c r="BN29" i="3"/>
  <c r="BO29" i="3"/>
  <c r="BP29" i="3"/>
  <c r="BQ29" i="3"/>
  <c r="N30" i="3"/>
  <c r="G30" i="3"/>
  <c r="V30" i="3"/>
  <c r="O30" i="3"/>
  <c r="AD30" i="3"/>
  <c r="W30" i="3"/>
  <c r="AL30" i="3"/>
  <c r="AE30" i="3"/>
  <c r="AT30" i="3"/>
  <c r="AM30" i="3"/>
  <c r="BB30" i="3"/>
  <c r="AU30" i="3"/>
  <c r="BD30" i="3"/>
  <c r="BE30" i="3"/>
  <c r="BF30" i="3"/>
  <c r="BG30" i="3"/>
  <c r="BH30" i="3"/>
  <c r="BI30" i="3"/>
  <c r="BL30" i="3"/>
  <c r="BM30" i="3"/>
  <c r="BN30" i="3"/>
  <c r="BO30" i="3"/>
  <c r="BP30" i="3"/>
  <c r="BQ30" i="3"/>
  <c r="N32" i="3"/>
  <c r="G32" i="3"/>
  <c r="V32" i="3"/>
  <c r="O32" i="3"/>
  <c r="AD32" i="3"/>
  <c r="W32" i="3"/>
  <c r="AL32" i="3"/>
  <c r="AE32" i="3"/>
  <c r="AT32" i="3"/>
  <c r="AM32" i="3"/>
  <c r="BB32" i="3"/>
  <c r="AU32" i="3"/>
  <c r="BD32" i="3"/>
  <c r="BE32" i="3"/>
  <c r="BF32" i="3"/>
  <c r="BG32" i="3"/>
  <c r="BH32" i="3"/>
  <c r="BI32" i="3"/>
  <c r="BL32" i="3"/>
  <c r="BM32" i="3"/>
  <c r="BN32" i="3"/>
  <c r="BO32" i="3"/>
  <c r="BP32" i="3"/>
  <c r="BQ32" i="3"/>
  <c r="N35" i="3"/>
  <c r="G35" i="3"/>
  <c r="V35" i="3"/>
  <c r="O35" i="3"/>
  <c r="AD35" i="3"/>
  <c r="W35" i="3"/>
  <c r="AL35" i="3"/>
  <c r="AE35" i="3"/>
  <c r="AT35" i="3"/>
  <c r="AM35" i="3"/>
  <c r="BB35" i="3"/>
  <c r="AU35" i="3"/>
  <c r="BD35" i="3"/>
  <c r="BE35" i="3"/>
  <c r="BF35" i="3"/>
  <c r="BG35" i="3"/>
  <c r="BH35" i="3"/>
  <c r="BI35" i="3"/>
  <c r="BL35" i="3"/>
  <c r="BM35" i="3"/>
  <c r="BN35" i="3"/>
  <c r="BO35" i="3"/>
  <c r="BP35" i="3"/>
  <c r="BQ35" i="3"/>
  <c r="N36" i="3"/>
  <c r="G36" i="3"/>
  <c r="V36" i="3"/>
  <c r="O36" i="3"/>
  <c r="AD36" i="3"/>
  <c r="W36" i="3"/>
  <c r="AL36" i="3"/>
  <c r="AE36" i="3"/>
  <c r="AT36" i="3"/>
  <c r="AM36" i="3"/>
  <c r="BB36" i="3"/>
  <c r="AU36" i="3"/>
  <c r="BD36" i="3"/>
  <c r="BE36" i="3"/>
  <c r="BF36" i="3"/>
  <c r="BG36" i="3"/>
  <c r="BH36" i="3"/>
  <c r="BI36" i="3"/>
  <c r="BL36" i="3"/>
  <c r="BM36" i="3"/>
  <c r="BN36" i="3"/>
  <c r="BO36" i="3"/>
  <c r="BP36" i="3"/>
  <c r="BQ36" i="3"/>
  <c r="N37" i="3"/>
  <c r="G37" i="3"/>
  <c r="V37" i="3"/>
  <c r="O37" i="3"/>
  <c r="AD37" i="3"/>
  <c r="W37" i="3"/>
  <c r="AL37" i="3"/>
  <c r="AE37" i="3"/>
  <c r="AT37" i="3"/>
  <c r="AM37" i="3"/>
  <c r="BB37" i="3"/>
  <c r="AU37" i="3"/>
  <c r="BD37" i="3"/>
  <c r="BE37" i="3"/>
  <c r="BF37" i="3"/>
  <c r="BG37" i="3"/>
  <c r="BH37" i="3"/>
  <c r="BI37" i="3"/>
  <c r="BL37" i="3"/>
  <c r="BM37" i="3"/>
  <c r="BN37" i="3"/>
  <c r="BO37" i="3"/>
  <c r="BP37" i="3"/>
  <c r="BQ37" i="3"/>
  <c r="N38" i="3"/>
  <c r="G38" i="3"/>
  <c r="V38" i="3"/>
  <c r="O38" i="3"/>
  <c r="AD38" i="3"/>
  <c r="W38" i="3"/>
  <c r="AL38" i="3"/>
  <c r="AE38" i="3"/>
  <c r="AT38" i="3"/>
  <c r="AM38" i="3"/>
  <c r="BB38" i="3"/>
  <c r="AU38" i="3"/>
  <c r="BD38" i="3"/>
  <c r="BE38" i="3"/>
  <c r="BF38" i="3"/>
  <c r="BG38" i="3"/>
  <c r="BH38" i="3"/>
  <c r="BI38" i="3"/>
  <c r="BL38" i="3"/>
  <c r="BM38" i="3"/>
  <c r="BN38" i="3"/>
  <c r="BO38" i="3"/>
  <c r="BP38" i="3"/>
  <c r="BQ38" i="3"/>
  <c r="N40" i="3"/>
  <c r="G40" i="3"/>
  <c r="V40" i="3"/>
  <c r="O40" i="3"/>
  <c r="AD40" i="3"/>
  <c r="W40" i="3"/>
  <c r="AL40" i="3"/>
  <c r="AE40" i="3"/>
  <c r="AT40" i="3"/>
  <c r="AM40" i="3"/>
  <c r="BB40" i="3"/>
  <c r="AU40" i="3"/>
  <c r="BD40" i="3"/>
  <c r="BE40" i="3"/>
  <c r="BF40" i="3"/>
  <c r="BG40" i="3"/>
  <c r="BH40" i="3"/>
  <c r="BI40" i="3"/>
  <c r="BL40" i="3"/>
  <c r="BM40" i="3"/>
  <c r="BN40" i="3"/>
  <c r="BO40" i="3"/>
  <c r="BP40" i="3"/>
  <c r="BQ40" i="3"/>
  <c r="N41" i="3"/>
  <c r="G41" i="3"/>
  <c r="V41" i="3"/>
  <c r="O41" i="3"/>
  <c r="AD41" i="3"/>
  <c r="W41" i="3"/>
  <c r="AL41" i="3"/>
  <c r="AE41" i="3"/>
  <c r="AT41" i="3"/>
  <c r="AM41" i="3"/>
  <c r="BB41" i="3"/>
  <c r="AU41" i="3"/>
  <c r="BD41" i="3"/>
  <c r="BE41" i="3"/>
  <c r="BF41" i="3"/>
  <c r="BG41" i="3"/>
  <c r="BH41" i="3"/>
  <c r="BI41" i="3"/>
  <c r="BL41" i="3"/>
  <c r="BM41" i="3"/>
  <c r="BN41" i="3"/>
  <c r="BO41" i="3"/>
  <c r="BP41" i="3"/>
  <c r="BQ41" i="3"/>
  <c r="N43" i="3"/>
  <c r="G43" i="3"/>
  <c r="V43" i="3"/>
  <c r="O43" i="3"/>
  <c r="AD43" i="3"/>
  <c r="W43" i="3"/>
  <c r="AL43" i="3"/>
  <c r="AE43" i="3"/>
  <c r="AT43" i="3"/>
  <c r="AM43" i="3"/>
  <c r="BB43" i="3"/>
  <c r="AU43" i="3"/>
  <c r="BD43" i="3"/>
  <c r="BE43" i="3"/>
  <c r="BF43" i="3"/>
  <c r="BG43" i="3"/>
  <c r="BH43" i="3"/>
  <c r="BI43" i="3"/>
  <c r="BL43" i="3"/>
  <c r="BM43" i="3"/>
  <c r="BN43" i="3"/>
  <c r="BO43" i="3"/>
  <c r="BP43" i="3"/>
  <c r="BQ43" i="3"/>
  <c r="BB44" i="3"/>
  <c r="AU44" i="3"/>
  <c r="BD44" i="3"/>
  <c r="BE44" i="3"/>
  <c r="BF44" i="3"/>
  <c r="BG44" i="3"/>
  <c r="BH44" i="3"/>
  <c r="BI44" i="3"/>
  <c r="BL44" i="3"/>
  <c r="BM44" i="3"/>
  <c r="BN44" i="3"/>
  <c r="BO44" i="3"/>
  <c r="BP44" i="3"/>
  <c r="BQ44" i="3"/>
  <c r="N45" i="3"/>
  <c r="G45" i="3"/>
  <c r="V45" i="3"/>
  <c r="O45" i="3"/>
  <c r="AD45" i="3"/>
  <c r="W45" i="3"/>
  <c r="AL45" i="3"/>
  <c r="AE45" i="3"/>
  <c r="AT45" i="3"/>
  <c r="AM45" i="3"/>
  <c r="BB45" i="3"/>
  <c r="AU45" i="3"/>
  <c r="BD45" i="3"/>
  <c r="BE45" i="3"/>
  <c r="BF45" i="3"/>
  <c r="BG45" i="3"/>
  <c r="BH45" i="3"/>
  <c r="BI45" i="3"/>
  <c r="BL45" i="3"/>
  <c r="BM45" i="3"/>
  <c r="BN45" i="3"/>
  <c r="BO45" i="3"/>
  <c r="BP45" i="3"/>
  <c r="BQ45" i="3"/>
  <c r="N46" i="3"/>
  <c r="G46" i="3"/>
  <c r="V46" i="3"/>
  <c r="O46" i="3"/>
  <c r="AD46" i="3"/>
  <c r="W46" i="3"/>
  <c r="AL46" i="3"/>
  <c r="AE46" i="3"/>
  <c r="AT46" i="3"/>
  <c r="AM46" i="3"/>
  <c r="BB46" i="3"/>
  <c r="AU46" i="3"/>
  <c r="BD46" i="3"/>
  <c r="BE46" i="3"/>
  <c r="BF46" i="3"/>
  <c r="BG46" i="3"/>
  <c r="BH46" i="3"/>
  <c r="BI46" i="3"/>
  <c r="BL46" i="3"/>
  <c r="BM46" i="3"/>
  <c r="BN46" i="3"/>
  <c r="BO46" i="3"/>
  <c r="BP46" i="3"/>
  <c r="BQ46" i="3"/>
  <c r="N48" i="3"/>
  <c r="G48" i="3"/>
  <c r="V48" i="3"/>
  <c r="O48" i="3"/>
  <c r="AD48" i="3"/>
  <c r="W48" i="3"/>
  <c r="AL48" i="3"/>
  <c r="AE48" i="3"/>
  <c r="AT48" i="3"/>
  <c r="AM48" i="3"/>
  <c r="BB48" i="3"/>
  <c r="AU48" i="3"/>
  <c r="BD48" i="3"/>
  <c r="BE48" i="3"/>
  <c r="BF48" i="3"/>
  <c r="BG48" i="3"/>
  <c r="BH48" i="3"/>
  <c r="BI48" i="3"/>
  <c r="BL48" i="3"/>
  <c r="BM48" i="3"/>
  <c r="BN48" i="3"/>
  <c r="BO48" i="3"/>
  <c r="BP48" i="3"/>
  <c r="BQ48" i="3"/>
  <c r="N49" i="3"/>
  <c r="G49" i="3"/>
  <c r="V49" i="3"/>
  <c r="O49" i="3"/>
  <c r="AD49" i="3"/>
  <c r="W49" i="3"/>
  <c r="AL49" i="3"/>
  <c r="AE49" i="3"/>
  <c r="AT49" i="3"/>
  <c r="AM49" i="3"/>
  <c r="BB49" i="3"/>
  <c r="AU49" i="3"/>
  <c r="BD49" i="3"/>
  <c r="BE49" i="3"/>
  <c r="BF49" i="3"/>
  <c r="BG49" i="3"/>
  <c r="BH49" i="3"/>
  <c r="BI49" i="3"/>
  <c r="BL49" i="3"/>
  <c r="BM49" i="3"/>
  <c r="BN49" i="3"/>
  <c r="BO49" i="3"/>
  <c r="BP49" i="3"/>
  <c r="BQ49" i="3"/>
  <c r="N51" i="3"/>
  <c r="G51" i="3"/>
  <c r="V51" i="3"/>
  <c r="O51" i="3"/>
  <c r="AD51" i="3"/>
  <c r="W51" i="3"/>
  <c r="AL51" i="3"/>
  <c r="AE51" i="3"/>
  <c r="AT51" i="3"/>
  <c r="AM51" i="3"/>
  <c r="BB51" i="3"/>
  <c r="AU51" i="3"/>
  <c r="BD51" i="3"/>
  <c r="BE51" i="3"/>
  <c r="BF51" i="3"/>
  <c r="BG51" i="3"/>
  <c r="BH51" i="3"/>
  <c r="BI51" i="3"/>
  <c r="BL51" i="3"/>
  <c r="BM51" i="3"/>
  <c r="BN51" i="3"/>
  <c r="BO51" i="3"/>
  <c r="BP51" i="3"/>
  <c r="BQ51" i="3"/>
  <c r="N52" i="3"/>
  <c r="G52" i="3"/>
  <c r="V52" i="3"/>
  <c r="O52" i="3"/>
  <c r="AD52" i="3"/>
  <c r="W52" i="3"/>
  <c r="AL52" i="3"/>
  <c r="AE52" i="3"/>
  <c r="AT52" i="3"/>
  <c r="AM52" i="3"/>
  <c r="BB52" i="3"/>
  <c r="AU52" i="3"/>
  <c r="BD52" i="3"/>
  <c r="BE52" i="3"/>
  <c r="BF52" i="3"/>
  <c r="BG52" i="3"/>
  <c r="BH52" i="3"/>
  <c r="BI52" i="3"/>
  <c r="BL52" i="3"/>
  <c r="BM52" i="3"/>
  <c r="BN52" i="3"/>
  <c r="BO52" i="3"/>
  <c r="BP52" i="3"/>
  <c r="BQ52" i="3"/>
  <c r="N54" i="3"/>
  <c r="G54" i="3"/>
  <c r="V54" i="3"/>
  <c r="O54" i="3"/>
  <c r="AD54" i="3"/>
  <c r="W54" i="3"/>
  <c r="AL54" i="3"/>
  <c r="AE54" i="3"/>
  <c r="AT54" i="3"/>
  <c r="AM54" i="3"/>
  <c r="BB54" i="3"/>
  <c r="AU54" i="3"/>
  <c r="BD54" i="3"/>
  <c r="BE54" i="3"/>
  <c r="BF54" i="3"/>
  <c r="BG54" i="3"/>
  <c r="BH54" i="3"/>
  <c r="BI54" i="3"/>
  <c r="BL54" i="3"/>
  <c r="BM54" i="3"/>
  <c r="BN54" i="3"/>
  <c r="BO54" i="3"/>
  <c r="BP54" i="3"/>
  <c r="BQ54" i="3"/>
  <c r="N55" i="3"/>
  <c r="G55" i="3"/>
  <c r="V55" i="3"/>
  <c r="O55" i="3"/>
  <c r="AD55" i="3"/>
  <c r="W55" i="3"/>
  <c r="AL55" i="3"/>
  <c r="AE55" i="3"/>
  <c r="AT55" i="3"/>
  <c r="AM55" i="3"/>
  <c r="BB55" i="3"/>
  <c r="AU55" i="3"/>
  <c r="BD55" i="3"/>
  <c r="BE55" i="3"/>
  <c r="BF55" i="3"/>
  <c r="BG55" i="3"/>
  <c r="BH55" i="3"/>
  <c r="BI55" i="3"/>
  <c r="BL55" i="3"/>
  <c r="BM55" i="3"/>
  <c r="BN55" i="3"/>
  <c r="BO55" i="3"/>
  <c r="BP55" i="3"/>
  <c r="BQ55" i="3"/>
  <c r="BB56" i="3"/>
  <c r="AU56" i="3"/>
  <c r="BD56" i="3"/>
  <c r="BE56" i="3"/>
  <c r="BF56" i="3"/>
  <c r="BG56" i="3"/>
  <c r="BH56" i="3"/>
  <c r="BI56" i="3"/>
  <c r="BL56" i="3"/>
  <c r="BM56" i="3"/>
  <c r="BN56" i="3"/>
  <c r="BO56" i="3"/>
  <c r="BP56" i="3"/>
  <c r="BQ56" i="3"/>
  <c r="N57" i="3"/>
  <c r="G57" i="3"/>
  <c r="V57" i="3"/>
  <c r="O57" i="3"/>
  <c r="AD57" i="3"/>
  <c r="W57" i="3"/>
  <c r="AL57" i="3"/>
  <c r="AE57" i="3"/>
  <c r="AT57" i="3"/>
  <c r="AM57" i="3"/>
  <c r="BB57" i="3"/>
  <c r="AU57" i="3"/>
  <c r="BD57" i="3"/>
  <c r="BE57" i="3"/>
  <c r="BF57" i="3"/>
  <c r="BG57" i="3"/>
  <c r="BH57" i="3"/>
  <c r="BI57" i="3"/>
  <c r="BL57" i="3"/>
  <c r="BM57" i="3"/>
  <c r="BN57" i="3"/>
  <c r="BO57" i="3"/>
  <c r="BP57" i="3"/>
  <c r="BQ57" i="3"/>
  <c r="N58" i="3"/>
  <c r="G58" i="3"/>
  <c r="V58" i="3"/>
  <c r="O58" i="3"/>
  <c r="AD58" i="3"/>
  <c r="W58" i="3"/>
  <c r="AL58" i="3"/>
  <c r="AE58" i="3"/>
  <c r="AT58" i="3"/>
  <c r="AM58" i="3"/>
  <c r="BB58" i="3"/>
  <c r="AU58" i="3"/>
  <c r="BD58" i="3"/>
  <c r="BE58" i="3"/>
  <c r="BF58" i="3"/>
  <c r="BG58" i="3"/>
  <c r="BH58" i="3"/>
  <c r="BI58" i="3"/>
  <c r="BL58" i="3"/>
  <c r="BM58" i="3"/>
  <c r="BN58" i="3"/>
  <c r="BO58" i="3"/>
  <c r="BP58" i="3"/>
  <c r="BQ58" i="3"/>
  <c r="N59" i="3"/>
  <c r="G59" i="3"/>
  <c r="V59" i="3"/>
  <c r="O59" i="3"/>
  <c r="AD59" i="3"/>
  <c r="W59" i="3"/>
  <c r="AL59" i="3"/>
  <c r="AE59" i="3"/>
  <c r="AT59" i="3"/>
  <c r="AM59" i="3"/>
  <c r="BB59" i="3"/>
  <c r="AU59" i="3" s="1"/>
  <c r="BK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c r="BD63" i="3"/>
  <c r="BE63" i="3"/>
  <c r="BF63" i="3"/>
  <c r="BG63" i="3"/>
  <c r="BH63" i="3"/>
  <c r="BI63" i="3"/>
  <c r="BL63" i="3"/>
  <c r="BM63" i="3"/>
  <c r="BN63" i="3"/>
  <c r="BO63" i="3"/>
  <c r="BP63" i="3"/>
  <c r="BQ63" i="3"/>
  <c r="N64" i="3"/>
  <c r="G64" i="3"/>
  <c r="V64" i="3"/>
  <c r="O64" i="3"/>
  <c r="AD64" i="3"/>
  <c r="W64" i="3"/>
  <c r="AL64" i="3"/>
  <c r="AE64" i="3"/>
  <c r="AT64" i="3"/>
  <c r="AM64" i="3"/>
  <c r="BB64" i="3"/>
  <c r="AU64" i="3"/>
  <c r="BD64" i="3"/>
  <c r="BE64" i="3"/>
  <c r="BF64" i="3"/>
  <c r="BG64" i="3"/>
  <c r="BH64" i="3"/>
  <c r="BI64" i="3"/>
  <c r="BL64" i="3"/>
  <c r="BM64" i="3"/>
  <c r="BN64" i="3"/>
  <c r="BO64" i="3"/>
  <c r="BP64" i="3"/>
  <c r="BQ64" i="3"/>
  <c r="BB65" i="3"/>
  <c r="AU65" i="3"/>
  <c r="BD65" i="3"/>
  <c r="BE65" i="3"/>
  <c r="BF65" i="3"/>
  <c r="BG65" i="3"/>
  <c r="BH65" i="3"/>
  <c r="BI65" i="3"/>
  <c r="BL65" i="3"/>
  <c r="BM65" i="3"/>
  <c r="BN65" i="3"/>
  <c r="BO65" i="3"/>
  <c r="BP65" i="3"/>
  <c r="BQ65" i="3"/>
  <c r="N66" i="3"/>
  <c r="V66" i="3"/>
  <c r="AD66" i="3"/>
  <c r="W66" i="3"/>
  <c r="AL66" i="3"/>
  <c r="AE66" i="3"/>
  <c r="AT66" i="3"/>
  <c r="AM66" i="3"/>
  <c r="BB66" i="3"/>
  <c r="AU66" i="3"/>
  <c r="BD66" i="3"/>
  <c r="BE66" i="3"/>
  <c r="BF66" i="3"/>
  <c r="BG66" i="3"/>
  <c r="BH66" i="3"/>
  <c r="BI66" i="3"/>
  <c r="BL66" i="3"/>
  <c r="BM66" i="3"/>
  <c r="BN66" i="3"/>
  <c r="BO66" i="3"/>
  <c r="BP66" i="3"/>
  <c r="BQ66" i="3"/>
  <c r="N67" i="3"/>
  <c r="G67" i="3"/>
  <c r="V67" i="3"/>
  <c r="O67" i="3"/>
  <c r="AD67" i="3"/>
  <c r="AL67" i="3"/>
  <c r="AT67" i="3"/>
  <c r="AM67" i="3"/>
  <c r="BB67" i="3"/>
  <c r="AU67" i="3"/>
  <c r="BD67" i="3"/>
  <c r="BE67" i="3"/>
  <c r="BF67" i="3"/>
  <c r="BG67" i="3"/>
  <c r="BH67" i="3"/>
  <c r="BI67" i="3"/>
  <c r="BL67" i="3"/>
  <c r="BM67" i="3"/>
  <c r="BN67" i="3"/>
  <c r="BO67" i="3"/>
  <c r="BP67" i="3"/>
  <c r="BQ67" i="3"/>
  <c r="N68" i="3"/>
  <c r="V68" i="3"/>
  <c r="AD68" i="3"/>
  <c r="W68" i="3"/>
  <c r="AL68" i="3"/>
  <c r="AE68" i="3"/>
  <c r="AT68" i="3"/>
  <c r="AM68" i="3"/>
  <c r="BB68" i="3"/>
  <c r="AU68" i="3"/>
  <c r="BD68" i="3"/>
  <c r="BE68" i="3"/>
  <c r="BF68" i="3"/>
  <c r="BG68" i="3"/>
  <c r="BH68" i="3"/>
  <c r="BI68" i="3"/>
  <c r="BL68" i="3"/>
  <c r="BM68" i="3"/>
  <c r="BN68" i="3"/>
  <c r="BO68" i="3"/>
  <c r="BP68" i="3"/>
  <c r="BQ68" i="3"/>
  <c r="N69" i="3"/>
  <c r="V69" i="3"/>
  <c r="AD69" i="3"/>
  <c r="W69" i="3"/>
  <c r="AL69" i="3"/>
  <c r="AE69" i="3"/>
  <c r="AT69" i="3"/>
  <c r="AM69" i="3"/>
  <c r="BB69" i="3"/>
  <c r="AU69" i="3"/>
  <c r="BD69" i="3"/>
  <c r="BE69" i="3"/>
  <c r="BF69" i="3"/>
  <c r="BG69" i="3"/>
  <c r="BH69" i="3"/>
  <c r="BI69" i="3"/>
  <c r="BL69" i="3"/>
  <c r="BM69" i="3"/>
  <c r="BN69" i="3"/>
  <c r="BO69" i="3"/>
  <c r="BP69" i="3"/>
  <c r="BQ69" i="3"/>
  <c r="N71" i="3"/>
  <c r="G71" i="3" s="1"/>
  <c r="V71" i="3"/>
  <c r="O71" i="3" s="1"/>
  <c r="AD71" i="3"/>
  <c r="W71" i="3"/>
  <c r="AL71" i="3"/>
  <c r="AE71" i="3"/>
  <c r="AT71" i="3"/>
  <c r="AM71" i="3"/>
  <c r="BB71" i="3"/>
  <c r="AU71" i="3"/>
  <c r="BD71" i="3"/>
  <c r="BE71" i="3"/>
  <c r="BF71" i="3"/>
  <c r="BG71" i="3"/>
  <c r="BH71" i="3"/>
  <c r="BI71" i="3"/>
  <c r="BL71" i="3"/>
  <c r="BM71" i="3"/>
  <c r="BN71" i="3"/>
  <c r="BO71" i="3"/>
  <c r="BP71" i="3"/>
  <c r="BQ71" i="3"/>
  <c r="N72" i="3"/>
  <c r="G72" i="3"/>
  <c r="V72" i="3"/>
  <c r="O72" i="3" s="1"/>
  <c r="AD72" i="3"/>
  <c r="AL72" i="3"/>
  <c r="AE72" i="3" s="1"/>
  <c r="AT72" i="3"/>
  <c r="AM72" i="3" s="1"/>
  <c r="BB72" i="3"/>
  <c r="AU72" i="3" s="1"/>
  <c r="BD72" i="3"/>
  <c r="BE72" i="3"/>
  <c r="BF72" i="3"/>
  <c r="BG72" i="3"/>
  <c r="BH72" i="3"/>
  <c r="BI72" i="3"/>
  <c r="BL72" i="3"/>
  <c r="BM72" i="3"/>
  <c r="BN72" i="3"/>
  <c r="BO72" i="3"/>
  <c r="BP72" i="3"/>
  <c r="BQ72" i="3"/>
  <c r="N73" i="3"/>
  <c r="V73" i="3"/>
  <c r="O73" i="3"/>
  <c r="AD73" i="3"/>
  <c r="W73" i="3" s="1"/>
  <c r="AL73" i="3"/>
  <c r="AE73" i="3" s="1"/>
  <c r="AT73" i="3"/>
  <c r="AM73" i="3" s="1"/>
  <c r="BB73" i="3"/>
  <c r="AU73" i="3" s="1"/>
  <c r="BD73" i="3"/>
  <c r="BE73" i="3"/>
  <c r="BF73" i="3"/>
  <c r="BG73" i="3"/>
  <c r="BH73" i="3"/>
  <c r="BI73" i="3"/>
  <c r="BL73" i="3"/>
  <c r="BM73" i="3"/>
  <c r="BN73" i="3"/>
  <c r="BO73" i="3"/>
  <c r="BP73" i="3"/>
  <c r="BQ73" i="3"/>
  <c r="BI74" i="3"/>
  <c r="N75" i="3"/>
  <c r="V75" i="3"/>
  <c r="O75" i="3" s="1"/>
  <c r="AD75" i="3"/>
  <c r="W75" i="3" s="1"/>
  <c r="AL75" i="3"/>
  <c r="AT75" i="3"/>
  <c r="AM75" i="3"/>
  <c r="BB75" i="3"/>
  <c r="AU75" i="3"/>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G125"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BC104" i="3" s="1"/>
  <c r="V104" i="3"/>
  <c r="O104" i="3" s="1"/>
  <c r="BK104" i="3" s="1"/>
  <c r="AD104" i="3"/>
  <c r="AL104" i="3"/>
  <c r="AE104" i="3"/>
  <c r="AT104" i="3"/>
  <c r="AM104" i="3"/>
  <c r="BB104" i="3"/>
  <c r="AU104" i="3"/>
  <c r="BD104" i="3"/>
  <c r="BE104" i="3"/>
  <c r="BF104" i="3"/>
  <c r="BG104" i="3"/>
  <c r="BH104" i="3"/>
  <c r="BI104" i="3"/>
  <c r="BL104" i="3"/>
  <c r="BM104" i="3"/>
  <c r="BN104" i="3"/>
  <c r="BO104" i="3"/>
  <c r="BP104" i="3"/>
  <c r="BQ104" i="3"/>
  <c r="N105" i="3"/>
  <c r="G105" i="3"/>
  <c r="V105" i="3"/>
  <c r="O105" i="3"/>
  <c r="AD105" i="3"/>
  <c r="W105" i="3"/>
  <c r="AL105" i="3"/>
  <c r="AE105" i="3"/>
  <c r="AT105" i="3"/>
  <c r="AM105" i="3"/>
  <c r="BB105" i="3"/>
  <c r="AU105" i="3"/>
  <c r="BD105" i="3"/>
  <c r="BE105" i="3"/>
  <c r="BF105" i="3"/>
  <c r="BG105" i="3"/>
  <c r="BH105" i="3"/>
  <c r="BI105" i="3"/>
  <c r="BL105" i="3"/>
  <c r="BM105" i="3"/>
  <c r="BN105" i="3"/>
  <c r="BO105" i="3"/>
  <c r="BP105" i="3"/>
  <c r="BQ105" i="3"/>
  <c r="N106" i="3"/>
  <c r="G106" i="3"/>
  <c r="V106" i="3"/>
  <c r="O106" i="3"/>
  <c r="AD106" i="3"/>
  <c r="W106" i="3"/>
  <c r="AL106" i="3"/>
  <c r="AE106" i="3"/>
  <c r="AT106" i="3"/>
  <c r="AM106" i="3"/>
  <c r="BB106" i="3"/>
  <c r="AU106" i="3"/>
  <c r="BD106" i="3"/>
  <c r="BE106" i="3"/>
  <c r="BF106" i="3"/>
  <c r="BG106" i="3"/>
  <c r="BH106" i="3"/>
  <c r="BI106" i="3"/>
  <c r="BL106" i="3"/>
  <c r="BM106" i="3"/>
  <c r="BN106" i="3"/>
  <c r="BO106" i="3"/>
  <c r="BP106" i="3"/>
  <c r="BQ106" i="3"/>
  <c r="N107" i="3"/>
  <c r="G107" i="3"/>
  <c r="V107" i="3"/>
  <c r="O107" i="3"/>
  <c r="AD107" i="3"/>
  <c r="W107" i="3"/>
  <c r="AL107" i="3"/>
  <c r="AE107" i="3"/>
  <c r="AT107" i="3"/>
  <c r="AM107" i="3"/>
  <c r="BB107" i="3"/>
  <c r="AU107" i="3"/>
  <c r="BD107" i="3"/>
  <c r="BE107" i="3"/>
  <c r="BF107" i="3"/>
  <c r="BG107" i="3"/>
  <c r="BH107" i="3"/>
  <c r="BI107" i="3"/>
  <c r="BL107" i="3"/>
  <c r="BM107" i="3"/>
  <c r="BN107" i="3"/>
  <c r="BO107" i="3"/>
  <c r="BP107" i="3"/>
  <c r="BQ107" i="3"/>
  <c r="N108" i="3"/>
  <c r="G108" i="3"/>
  <c r="V108" i="3"/>
  <c r="O108" i="3"/>
  <c r="AD108" i="3"/>
  <c r="W108" i="3"/>
  <c r="AL108" i="3"/>
  <c r="AE108" i="3"/>
  <c r="AT108" i="3"/>
  <c r="AM108" i="3"/>
  <c r="BB108" i="3"/>
  <c r="AU108" i="3"/>
  <c r="BD108" i="3"/>
  <c r="BE108" i="3"/>
  <c r="BF108" i="3"/>
  <c r="BG108" i="3"/>
  <c r="BH108" i="3"/>
  <c r="BI108" i="3"/>
  <c r="BL108" i="3"/>
  <c r="BM108" i="3"/>
  <c r="BN108" i="3"/>
  <c r="BO108" i="3"/>
  <c r="BP108" i="3"/>
  <c r="BQ108" i="3"/>
  <c r="N109" i="3"/>
  <c r="G109" i="3"/>
  <c r="V109" i="3"/>
  <c r="O109" i="3"/>
  <c r="AD109" i="3"/>
  <c r="W109" i="3"/>
  <c r="AL109" i="3"/>
  <c r="AE109" i="3"/>
  <c r="AT109" i="3"/>
  <c r="AM109" i="3"/>
  <c r="BB109" i="3"/>
  <c r="AU109" i="3"/>
  <c r="BD109" i="3"/>
  <c r="BE109" i="3"/>
  <c r="BF109" i="3"/>
  <c r="BG109" i="3"/>
  <c r="BH109" i="3"/>
  <c r="BI109" i="3"/>
  <c r="BL109" i="3"/>
  <c r="BM109" i="3"/>
  <c r="BN109" i="3"/>
  <c r="BO109" i="3"/>
  <c r="BP109" i="3"/>
  <c r="BQ109" i="3"/>
  <c r="N110" i="3"/>
  <c r="G110" i="3"/>
  <c r="V110" i="3"/>
  <c r="O110" i="3"/>
  <c r="AD110" i="3"/>
  <c r="W110" i="3"/>
  <c r="AL110" i="3"/>
  <c r="AE110" i="3"/>
  <c r="AT110" i="3"/>
  <c r="AM110" i="3"/>
  <c r="BB110" i="3"/>
  <c r="AU110" i="3"/>
  <c r="BD110" i="3"/>
  <c r="BE110" i="3"/>
  <c r="BF110" i="3"/>
  <c r="BG110" i="3"/>
  <c r="BH110" i="3"/>
  <c r="BI110" i="3"/>
  <c r="BL110" i="3"/>
  <c r="BM110" i="3"/>
  <c r="BN110" i="3"/>
  <c r="BO110" i="3"/>
  <c r="BP110" i="3"/>
  <c r="BQ110" i="3"/>
  <c r="N111" i="3"/>
  <c r="G111" i="3"/>
  <c r="V111" i="3"/>
  <c r="O111" i="3"/>
  <c r="AD111" i="3"/>
  <c r="W111" i="3"/>
  <c r="AL111" i="3"/>
  <c r="AT111" i="3"/>
  <c r="AM111" i="3" s="1"/>
  <c r="BC111" i="3" s="1"/>
  <c r="BB111" i="3"/>
  <c r="AU111" i="3" s="1"/>
  <c r="BD111" i="3"/>
  <c r="BE111" i="3"/>
  <c r="BF111" i="3"/>
  <c r="BG111" i="3"/>
  <c r="BH111" i="3"/>
  <c r="BI111" i="3"/>
  <c r="BL111" i="3"/>
  <c r="BM111" i="3"/>
  <c r="BN111" i="3"/>
  <c r="BO111" i="3"/>
  <c r="BP111" i="3"/>
  <c r="BQ111" i="3"/>
  <c r="N120" i="3"/>
  <c r="G120" i="3" s="1"/>
  <c r="V120" i="3"/>
  <c r="AD120" i="3"/>
  <c r="W120" i="3"/>
  <c r="AL120" i="3"/>
  <c r="AE120" i="3"/>
  <c r="AT120" i="3"/>
  <c r="AM120" i="3"/>
  <c r="BB120" i="3"/>
  <c r="AU120" i="3"/>
  <c r="BD120" i="3"/>
  <c r="BE120" i="3"/>
  <c r="BF120" i="3"/>
  <c r="BG120" i="3"/>
  <c r="BH120" i="3"/>
  <c r="BI120" i="3"/>
  <c r="BL120" i="3"/>
  <c r="BM120" i="3"/>
  <c r="BN120" i="3"/>
  <c r="BO120" i="3"/>
  <c r="BP120" i="3"/>
  <c r="BQ120" i="3"/>
  <c r="N121" i="3"/>
  <c r="G121" i="3"/>
  <c r="V121" i="3"/>
  <c r="O121" i="3"/>
  <c r="AD121" i="3"/>
  <c r="W121" i="3"/>
  <c r="AL121" i="3"/>
  <c r="AE121" i="3"/>
  <c r="AT121" i="3"/>
  <c r="AM121" i="3"/>
  <c r="BB121" i="3"/>
  <c r="AU121" i="3"/>
  <c r="BD121" i="3"/>
  <c r="BE121" i="3"/>
  <c r="BF121" i="3"/>
  <c r="BG121" i="3"/>
  <c r="BH121" i="3"/>
  <c r="BI121" i="3"/>
  <c r="BL121" i="3"/>
  <c r="BM121" i="3"/>
  <c r="BN121" i="3"/>
  <c r="BO121" i="3"/>
  <c r="BP121" i="3"/>
  <c r="BQ121" i="3"/>
  <c r="N122" i="3"/>
  <c r="G122" i="3"/>
  <c r="V122" i="3"/>
  <c r="O122" i="3"/>
  <c r="AD122" i="3"/>
  <c r="W122" i="3"/>
  <c r="AL122" i="3"/>
  <c r="AE122" i="3"/>
  <c r="AT122" i="3"/>
  <c r="AM122" i="3"/>
  <c r="BB122" i="3"/>
  <c r="AU122" i="3"/>
  <c r="BD122" i="3"/>
  <c r="BE122" i="3"/>
  <c r="BF122" i="3"/>
  <c r="BG122" i="3"/>
  <c r="BH122" i="3"/>
  <c r="BI122" i="3"/>
  <c r="BL122" i="3"/>
  <c r="BM122" i="3"/>
  <c r="BN122" i="3"/>
  <c r="BO122" i="3"/>
  <c r="BP122" i="3"/>
  <c r="BQ122" i="3"/>
  <c r="N123" i="3"/>
  <c r="G123" i="3"/>
  <c r="V123" i="3"/>
  <c r="O123" i="3"/>
  <c r="AD123" i="3"/>
  <c r="W123" i="3"/>
  <c r="AL123" i="3"/>
  <c r="AE123" i="3"/>
  <c r="AT123" i="3"/>
  <c r="AM123" i="3"/>
  <c r="BB123" i="3"/>
  <c r="AU123" i="3"/>
  <c r="BD123" i="3"/>
  <c r="BE123" i="3"/>
  <c r="BF123" i="3"/>
  <c r="BG123" i="3"/>
  <c r="BH123" i="3"/>
  <c r="BI123" i="3"/>
  <c r="BL123" i="3"/>
  <c r="BM123" i="3"/>
  <c r="BN123" i="3"/>
  <c r="BO123" i="3"/>
  <c r="BP123" i="3"/>
  <c r="BQ123" i="3"/>
  <c r="V124" i="3"/>
  <c r="O124" i="3"/>
  <c r="AD124" i="3"/>
  <c r="W124" i="3"/>
  <c r="AL124" i="3"/>
  <c r="AE124" i="3"/>
  <c r="AT124" i="3"/>
  <c r="AM124" i="3"/>
  <c r="BB124" i="3"/>
  <c r="AU124" i="3"/>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c r="AT15" i="3"/>
  <c r="AM15" i="3"/>
  <c r="AL15" i="3"/>
  <c r="AE15" i="3"/>
  <c r="AD15" i="3"/>
  <c r="W15" i="3"/>
  <c r="V15" i="3"/>
  <c r="O15" i="3"/>
  <c r="N15" i="3"/>
  <c r="G15" i="3"/>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AA72" i="5" s="1"/>
  <c r="O72" i="5"/>
  <c r="L72" i="5"/>
  <c r="X71" i="5"/>
  <c r="U71" i="5"/>
  <c r="R71" i="5"/>
  <c r="AA71" i="5" s="1"/>
  <c r="O71" i="5"/>
  <c r="L71" i="5"/>
  <c r="X70" i="5"/>
  <c r="AA70" i="5" s="1"/>
  <c r="U70" i="5"/>
  <c r="R70" i="5"/>
  <c r="O70" i="5"/>
  <c r="O73" i="5" s="1"/>
  <c r="O82" i="5" s="1"/>
  <c r="O125" i="5" s="1"/>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c r="AT16" i="3"/>
  <c r="AM16" i="3"/>
  <c r="AL16" i="3"/>
  <c r="AE16" i="3" s="1"/>
  <c r="AD16" i="3"/>
  <c r="W16" i="3" s="1"/>
  <c r="V16" i="3"/>
  <c r="O16" i="3" s="1"/>
  <c r="BK16" i="3" s="1"/>
  <c r="N16" i="3"/>
  <c r="G16" i="3" s="1"/>
  <c r="BC16" i="3" s="1"/>
  <c r="BQ16" i="3"/>
  <c r="BP16" i="3"/>
  <c r="BN16" i="3"/>
  <c r="BM16" i="3"/>
  <c r="BL16" i="3"/>
  <c r="BI16" i="3"/>
  <c r="BH16" i="3"/>
  <c r="BG16" i="3"/>
  <c r="BF16" i="3"/>
  <c r="BE16" i="3"/>
  <c r="BD16" i="3"/>
  <c r="BP15" i="3"/>
  <c r="BO15" i="3"/>
  <c r="BN15" i="3"/>
  <c r="BM15" i="3"/>
  <c r="BL15" i="3"/>
  <c r="BI15" i="3"/>
  <c r="BH15" i="3"/>
  <c r="BG15" i="3"/>
  <c r="BF15" i="3"/>
  <c r="O33" i="5"/>
  <c r="R33" i="5"/>
  <c r="U33" i="5"/>
  <c r="L33" i="5"/>
  <c r="X33" i="5"/>
  <c r="U21" i="5"/>
  <c r="Z53" i="5"/>
  <c r="L21" i="5"/>
  <c r="X21" i="5"/>
  <c r="O21" i="5"/>
  <c r="R21" i="5"/>
  <c r="W32" i="1"/>
  <c r="AA26" i="5"/>
  <c r="Z30" i="5"/>
  <c r="AA57" i="5"/>
  <c r="AA62" i="5"/>
  <c r="Z66" i="5"/>
  <c r="Z70" i="5"/>
  <c r="Z75" i="5"/>
  <c r="AA76" i="5"/>
  <c r="Z78" i="5"/>
  <c r="Z80" i="5"/>
  <c r="Z87" i="5"/>
  <c r="BU8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U82" i="5" s="1"/>
  <c r="U125" i="5" s="1"/>
  <c r="Z72" i="5"/>
  <c r="X77" i="5"/>
  <c r="Z84" i="5"/>
  <c r="AA87" i="5"/>
  <c r="Z89" i="5"/>
  <c r="AA90" i="5"/>
  <c r="Z92" i="5"/>
  <c r="AA47" i="5"/>
  <c r="Z24" i="5"/>
  <c r="X43" i="5"/>
  <c r="Z42" i="5"/>
  <c r="Z54" i="5"/>
  <c r="Z59" i="5"/>
  <c r="X64" i="5"/>
  <c r="AA66" i="5"/>
  <c r="Z68" i="5"/>
  <c r="AA75" i="5"/>
  <c r="AA80" i="5"/>
  <c r="AA85" i="5"/>
  <c r="Z90" i="5"/>
  <c r="Z93" i="5"/>
  <c r="AA53" i="5"/>
  <c r="Z52" i="5"/>
  <c r="I82" i="5"/>
  <c r="I125" i="5" s="1"/>
  <c r="R77" i="5"/>
  <c r="U81" i="5"/>
  <c r="R81" i="5"/>
  <c r="AA79"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R124" i="5"/>
  <c r="X124" i="5"/>
  <c r="Z83" i="5"/>
  <c r="O124" i="5"/>
  <c r="AA83" i="5"/>
  <c r="L124" i="5"/>
  <c r="U124" i="5"/>
  <c r="Z74" i="5"/>
  <c r="O77" i="5"/>
  <c r="AA74" i="5"/>
  <c r="L77" i="5"/>
  <c r="W76" i="1"/>
  <c r="W123" i="1"/>
  <c r="G82" i="3"/>
  <c r="BC82" i="3"/>
  <c r="Z79" i="5"/>
  <c r="O81" i="5"/>
  <c r="AA78" i="5"/>
  <c r="L81" i="5"/>
  <c r="W80" i="1"/>
  <c r="Z71"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BP125" i="3"/>
  <c r="BN125" i="3"/>
  <c r="BL125" i="3"/>
  <c r="BH125" i="3"/>
  <c r="BF125" i="3"/>
  <c r="BD125" i="3"/>
  <c r="AD125" i="3"/>
  <c r="BQ125" i="3"/>
  <c r="BO125" i="3"/>
  <c r="BM125" i="3"/>
  <c r="BI125" i="3"/>
  <c r="BG125" i="3"/>
  <c r="BE125" i="3"/>
  <c r="AL125" i="3"/>
  <c r="BJ61" i="3"/>
  <c r="BK82" i="3"/>
  <c r="BU85" i="3"/>
  <c r="BU86" i="3"/>
  <c r="BU88" i="3"/>
  <c r="BR82" i="3"/>
  <c r="N125" i="3"/>
  <c r="AT125" i="3"/>
  <c r="V125" i="3"/>
  <c r="BB125" i="3"/>
  <c r="BC35" i="3"/>
  <c r="BJ16" i="3"/>
  <c r="BC107" i="3"/>
  <c r="BC57" i="3"/>
  <c r="BU92" i="3"/>
  <c r="BC105" i="3"/>
  <c r="BC46" i="3"/>
  <c r="BC38" i="3"/>
  <c r="BC110" i="3"/>
  <c r="BJ107" i="3"/>
  <c r="BR78" i="3"/>
  <c r="BJ57" i="3"/>
  <c r="BJ35" i="3"/>
  <c r="BU91" i="3"/>
  <c r="BU95" i="3"/>
  <c r="AM63" i="3"/>
  <c r="BJ63" i="3"/>
  <c r="BU90" i="3"/>
  <c r="BU93" i="3"/>
  <c r="BJ110" i="3"/>
  <c r="W104" i="3"/>
  <c r="BJ104" i="3"/>
  <c r="BC78" i="3"/>
  <c r="BJ78" i="3"/>
  <c r="W72" i="3"/>
  <c r="BJ59" i="3"/>
  <c r="BC59" i="3"/>
  <c r="BJ55" i="3"/>
  <c r="BC55" i="3"/>
  <c r="BJ52" i="3"/>
  <c r="BC52" i="3"/>
  <c r="BJ48" i="3"/>
  <c r="BC48" i="3"/>
  <c r="BJ44" i="3"/>
  <c r="BJ40" i="3"/>
  <c r="BC40" i="3"/>
  <c r="BJ36" i="3"/>
  <c r="BC36" i="3"/>
  <c r="BJ32" i="3"/>
  <c r="BC32" i="3"/>
  <c r="BR16" i="3"/>
  <c r="BR64" i="3"/>
  <c r="BR124" i="3"/>
  <c r="BR122" i="3"/>
  <c r="BR105" i="3"/>
  <c r="BR104" i="3"/>
  <c r="BR20" i="3"/>
  <c r="BJ124" i="3"/>
  <c r="BJ122" i="3"/>
  <c r="BJ108" i="3"/>
  <c r="BJ60" i="3"/>
  <c r="BJ58" i="3"/>
  <c r="BC58" i="3"/>
  <c r="BJ56" i="3"/>
  <c r="BJ54" i="3"/>
  <c r="BC54" i="3"/>
  <c r="BJ51" i="3"/>
  <c r="BC51" i="3"/>
  <c r="BJ49" i="3"/>
  <c r="BC49" i="3"/>
  <c r="BJ45" i="3"/>
  <c r="BC45" i="3"/>
  <c r="BJ43" i="3"/>
  <c r="BC43" i="3"/>
  <c r="BJ41" i="3"/>
  <c r="BC41" i="3"/>
  <c r="BJ37" i="3"/>
  <c r="BC37" i="3"/>
  <c r="BK15" i="3"/>
  <c r="AE111" i="3"/>
  <c r="BK111" i="3" s="1"/>
  <c r="BR111" i="3"/>
  <c r="BK110" i="3"/>
  <c r="BK107" i="3"/>
  <c r="BK57" i="3"/>
  <c r="BK55" i="3"/>
  <c r="BK52" i="3"/>
  <c r="BK48" i="3"/>
  <c r="BK46" i="3"/>
  <c r="BK40" i="3"/>
  <c r="BK38" i="3"/>
  <c r="BK36" i="3"/>
  <c r="BK35" i="3"/>
  <c r="BK32" i="3"/>
  <c r="BK20" i="3"/>
  <c r="BR110" i="3"/>
  <c r="BR109" i="3"/>
  <c r="BV109" i="3" s="1"/>
  <c r="BR107" i="3"/>
  <c r="BK105" i="3"/>
  <c r="BK76" i="3"/>
  <c r="BK60" i="3"/>
  <c r="BK58" i="3"/>
  <c r="BK56" i="3"/>
  <c r="BU56" i="3" s="1"/>
  <c r="BK54" i="3"/>
  <c r="BK51" i="3"/>
  <c r="BK49" i="3"/>
  <c r="BK45" i="3"/>
  <c r="BK43" i="3"/>
  <c r="BK41" i="3"/>
  <c r="BK37" i="3"/>
  <c r="BC15" i="3"/>
  <c r="BJ123" i="3"/>
  <c r="BC123" i="3"/>
  <c r="BU123" i="3" s="1"/>
  <c r="BJ121" i="3"/>
  <c r="BC120" i="3"/>
  <c r="BJ109" i="3"/>
  <c r="BC19" i="3"/>
  <c r="BR15" i="3"/>
  <c r="BR76" i="3"/>
  <c r="BV76" i="3" s="1"/>
  <c r="BR63" i="3"/>
  <c r="BR61" i="3"/>
  <c r="BV61" i="3" s="1"/>
  <c r="BR60" i="3"/>
  <c r="BR59" i="3"/>
  <c r="BV59" i="3" s="1"/>
  <c r="BR58" i="3"/>
  <c r="BR57" i="3"/>
  <c r="BV57" i="3" s="1"/>
  <c r="BR56" i="3"/>
  <c r="BR55" i="3"/>
  <c r="BR54" i="3"/>
  <c r="BR52" i="3"/>
  <c r="BR51" i="3"/>
  <c r="BR49" i="3"/>
  <c r="BR48" i="3"/>
  <c r="BR46" i="3"/>
  <c r="BV49" i="3" s="1"/>
  <c r="BR45" i="3"/>
  <c r="BR44" i="3"/>
  <c r="BR43" i="3"/>
  <c r="BR41" i="3"/>
  <c r="BR40" i="3"/>
  <c r="BR38" i="3"/>
  <c r="BR37" i="3"/>
  <c r="BR36" i="3"/>
  <c r="BR35" i="3"/>
  <c r="BR32" i="3"/>
  <c r="BV32" i="3" s="1"/>
  <c r="BC64" i="3"/>
  <c r="BU84" i="3"/>
  <c r="BU87" i="3"/>
  <c r="O120" i="3"/>
  <c r="BK120" i="3" s="1"/>
  <c r="BR120" i="3"/>
  <c r="BV120" i="3" s="1"/>
  <c r="AE103" i="3"/>
  <c r="BK103" i="3"/>
  <c r="BR103" i="3"/>
  <c r="O81" i="3"/>
  <c r="BK81" i="3" s="1"/>
  <c r="BR81" i="3"/>
  <c r="BV81" i="3" s="1"/>
  <c r="O80" i="3"/>
  <c r="BK80" i="3"/>
  <c r="BR80" i="3"/>
  <c r="G79" i="3"/>
  <c r="BC79" i="3" s="1"/>
  <c r="BU79" i="3" s="1"/>
  <c r="BJ79" i="3"/>
  <c r="G77" i="3"/>
  <c r="BC77" i="3"/>
  <c r="BJ77" i="3"/>
  <c r="AE75" i="3"/>
  <c r="BK75" i="3" s="1"/>
  <c r="BR75" i="3"/>
  <c r="G73" i="3"/>
  <c r="O69" i="3"/>
  <c r="BK69" i="3" s="1"/>
  <c r="BR69" i="3"/>
  <c r="G68" i="3"/>
  <c r="BC68" i="3"/>
  <c r="BJ68" i="3"/>
  <c r="W67" i="3"/>
  <c r="BC67" i="3" s="1"/>
  <c r="BU67" i="3" s="1"/>
  <c r="BJ67" i="3"/>
  <c r="G66" i="3"/>
  <c r="BC66" i="3"/>
  <c r="BJ66" i="3"/>
  <c r="BK65" i="3"/>
  <c r="BR65" i="3"/>
  <c r="O62" i="3"/>
  <c r="BK62" i="3" s="1"/>
  <c r="BR62" i="3"/>
  <c r="BC30" i="3"/>
  <c r="BC29" i="3"/>
  <c r="BC27" i="3"/>
  <c r="BC26" i="3"/>
  <c r="BC25" i="3"/>
  <c r="BC24" i="3"/>
  <c r="W20" i="3"/>
  <c r="BC20" i="3"/>
  <c r="BJ20" i="3"/>
  <c r="BJ19" i="3"/>
  <c r="W103" i="3"/>
  <c r="BJ103" i="3"/>
  <c r="BJ125" i="3" s="1"/>
  <c r="G81" i="3"/>
  <c r="BC81" i="3"/>
  <c r="BU81" i="3" s="1"/>
  <c r="BJ81" i="3"/>
  <c r="G80" i="3"/>
  <c r="BC80" i="3" s="1"/>
  <c r="BU80" i="3" s="1"/>
  <c r="BJ80" i="3"/>
  <c r="O79" i="3"/>
  <c r="BK79" i="3"/>
  <c r="BR79" i="3"/>
  <c r="O77" i="3"/>
  <c r="BK77" i="3" s="1"/>
  <c r="BU77" i="3" s="1"/>
  <c r="BR77" i="3"/>
  <c r="BV77" i="3" s="1"/>
  <c r="G76" i="3"/>
  <c r="BC76" i="3"/>
  <c r="BJ76" i="3"/>
  <c r="G75" i="3"/>
  <c r="BC75" i="3" s="1"/>
  <c r="BJ75" i="3"/>
  <c r="G69" i="3"/>
  <c r="BC69" i="3"/>
  <c r="BU69" i="3" s="1"/>
  <c r="BJ69" i="3"/>
  <c r="O68" i="3"/>
  <c r="BK68" i="3" s="1"/>
  <c r="BR68" i="3"/>
  <c r="BV68" i="3" s="1"/>
  <c r="AE67" i="3"/>
  <c r="BK67" i="3"/>
  <c r="BR67" i="3"/>
  <c r="O66" i="3"/>
  <c r="BK66" i="3" s="1"/>
  <c r="BU66" i="3" s="1"/>
  <c r="BR66" i="3"/>
  <c r="BV66" i="3" s="1"/>
  <c r="BJ65" i="3"/>
  <c r="BV65" i="3" s="1"/>
  <c r="BK64" i="3"/>
  <c r="G62" i="3"/>
  <c r="BC62" i="3" s="1"/>
  <c r="BU62" i="3" s="1"/>
  <c r="BJ62" i="3"/>
  <c r="BV62" i="3" s="1"/>
  <c r="O23" i="3"/>
  <c r="BK23" i="3" s="1"/>
  <c r="BR23" i="3"/>
  <c r="AE18" i="3"/>
  <c r="BK18" i="3"/>
  <c r="BR18" i="3"/>
  <c r="G18" i="3"/>
  <c r="BC18" i="3" s="1"/>
  <c r="BJ18" i="3"/>
  <c r="BK123" i="3"/>
  <c r="BK108" i="3"/>
  <c r="BU108" i="3" s="1"/>
  <c r="BK30" i="3"/>
  <c r="BK29" i="3"/>
  <c r="BK27" i="3"/>
  <c r="BK26" i="3"/>
  <c r="BK25" i="3"/>
  <c r="BK24" i="3"/>
  <c r="W23" i="3"/>
  <c r="BC23" i="3"/>
  <c r="BJ23" i="3"/>
  <c r="O19" i="3"/>
  <c r="BK19" i="3" s="1"/>
  <c r="BR19" i="3"/>
  <c r="AA52" i="5"/>
  <c r="AA58" i="5"/>
  <c r="AC58" i="5" s="1"/>
  <c r="Z47" i="5"/>
  <c r="AA40" i="5"/>
  <c r="AD43" i="5" s="1"/>
  <c r="AA94" i="5"/>
  <c r="AA93" i="5"/>
  <c r="AB93" i="5" s="1"/>
  <c r="AC119" i="5"/>
  <c r="W68" i="1"/>
  <c r="W63" i="1"/>
  <c r="BK124" i="3"/>
  <c r="BU124" i="3" s="1"/>
  <c r="BC124" i="3"/>
  <c r="BR123" i="3"/>
  <c r="BK122" i="3"/>
  <c r="BC122" i="3"/>
  <c r="BK121" i="3"/>
  <c r="BC121" i="3"/>
  <c r="BU121" i="3" s="1"/>
  <c r="BR121" i="3"/>
  <c r="BK109" i="3"/>
  <c r="BC109" i="3"/>
  <c r="Z86" i="5"/>
  <c r="AB86" i="5" s="1"/>
  <c r="BC108" i="3"/>
  <c r="BR108" i="3"/>
  <c r="BJ106" i="3"/>
  <c r="BC106" i="3"/>
  <c r="BK106" i="3"/>
  <c r="BR106" i="3"/>
  <c r="BR125" i="3" s="1"/>
  <c r="BV111" i="3"/>
  <c r="AC88" i="5"/>
  <c r="AC80" i="5"/>
  <c r="AA77" i="5"/>
  <c r="AC62" i="5"/>
  <c r="AB88" i="5"/>
  <c r="AA33" i="5"/>
  <c r="AC59" i="5"/>
  <c r="AC66" i="5"/>
  <c r="Z33" i="5"/>
  <c r="AC31" i="5"/>
  <c r="AD31" i="5"/>
  <c r="AE31" i="5" s="1"/>
  <c r="AB67" i="5"/>
  <c r="AB76" i="5"/>
  <c r="AB80" i="5"/>
  <c r="AC84" i="5"/>
  <c r="Z77" i="5"/>
  <c r="AC77" i="5" s="1"/>
  <c r="AB78" i="5"/>
  <c r="AB87" i="5"/>
  <c r="AB66" i="5"/>
  <c r="Z21" i="5"/>
  <c r="AC24" i="5" s="1"/>
  <c r="AC75" i="5"/>
  <c r="AB75" i="5"/>
  <c r="AA81" i="5"/>
  <c r="Z81" i="5"/>
  <c r="AB81" i="5" s="1"/>
  <c r="AC91" i="5"/>
  <c r="AA21" i="5"/>
  <c r="AD24" i="5" s="1"/>
  <c r="AA64" i="5"/>
  <c r="AB64" i="5" s="1"/>
  <c r="AB63" i="5"/>
  <c r="AC57" i="5"/>
  <c r="AB59" i="5"/>
  <c r="AB92" i="5"/>
  <c r="AB54" i="5"/>
  <c r="BU107" i="3"/>
  <c r="BV123" i="3"/>
  <c r="BV64" i="3"/>
  <c r="BV56" i="3"/>
  <c r="BV60" i="3"/>
  <c r="BU82" i="3"/>
  <c r="BU78" i="3"/>
  <c r="BV104" i="3"/>
  <c r="BV105" i="3"/>
  <c r="BU55" i="3"/>
  <c r="BU64" i="3"/>
  <c r="BU76" i="3"/>
  <c r="BU59" i="3"/>
  <c r="AB84" i="5"/>
  <c r="AC86" i="5"/>
  <c r="AC90" i="5"/>
  <c r="AC89" i="5"/>
  <c r="AB85" i="5"/>
  <c r="AC92" i="5"/>
  <c r="AB90" i="5"/>
  <c r="AB89" i="5"/>
  <c r="AB91" i="5"/>
  <c r="AB62" i="5"/>
  <c r="AC76" i="5"/>
  <c r="AC61" i="5"/>
  <c r="AC85" i="5"/>
  <c r="Z38" i="5"/>
  <c r="AC39" i="5" s="1"/>
  <c r="AE39" i="5" s="1"/>
  <c r="AC67" i="5"/>
  <c r="AC68" i="5"/>
  <c r="AC94" i="5"/>
  <c r="AC78" i="5"/>
  <c r="Z60" i="5"/>
  <c r="Z124" i="5"/>
  <c r="AA38" i="5"/>
  <c r="AD39" i="5"/>
  <c r="AA69" i="5"/>
  <c r="AC87" i="5"/>
  <c r="AC54" i="5"/>
  <c r="AB83" i="5"/>
  <c r="AC56" i="5"/>
  <c r="AC63" i="5"/>
  <c r="AC53" i="5"/>
  <c r="AE53" i="5" s="1"/>
  <c r="AB57" i="5"/>
  <c r="Z43" i="5"/>
  <c r="AC43" i="5" s="1"/>
  <c r="AE43" i="5" s="1"/>
  <c r="AB68" i="5"/>
  <c r="Z69" i="5"/>
  <c r="AB69" i="5" s="1"/>
  <c r="Z64" i="5"/>
  <c r="AB61" i="5"/>
  <c r="AD53" i="5"/>
  <c r="Z55" i="5"/>
  <c r="AA49" i="5"/>
  <c r="AD51" i="5" s="1"/>
  <c r="AB31" i="5"/>
  <c r="AA27" i="5"/>
  <c r="AD28" i="5" s="1"/>
  <c r="Z27" i="5"/>
  <c r="AC28" i="5" s="1"/>
  <c r="AD18" i="5"/>
  <c r="AB18" i="5"/>
  <c r="BV122" i="3"/>
  <c r="BU111" i="3"/>
  <c r="BU110" i="3"/>
  <c r="BU105" i="3"/>
  <c r="AC83" i="5"/>
  <c r="AB79" i="5"/>
  <c r="AC79" i="5"/>
  <c r="AB56" i="5"/>
  <c r="AA55" i="5"/>
  <c r="AA43" i="5"/>
  <c r="L82" i="5"/>
  <c r="L125" i="5" s="1"/>
  <c r="Z49" i="5"/>
  <c r="AC51" i="5" s="1"/>
  <c r="AE51" i="5" s="1"/>
  <c r="AD48" i="5"/>
  <c r="AE48" i="5" s="1"/>
  <c r="AB48" i="5"/>
  <c r="AB65" i="5"/>
  <c r="AC65" i="5"/>
  <c r="AC18" i="5"/>
  <c r="BV108" i="3"/>
  <c r="BV107" i="3"/>
  <c r="BV110" i="3"/>
  <c r="BU57" i="3"/>
  <c r="BC103" i="3"/>
  <c r="W125" i="3"/>
  <c r="AE125" i="3"/>
  <c r="O125" i="3"/>
  <c r="BU106" i="3"/>
  <c r="BU104" i="3"/>
  <c r="BV63" i="3"/>
  <c r="BV78" i="3"/>
  <c r="BV121" i="3"/>
  <c r="BV55" i="3"/>
  <c r="BU54" i="3"/>
  <c r="BV124" i="3"/>
  <c r="BV69" i="3"/>
  <c r="BV80" i="3"/>
  <c r="BV103" i="3"/>
  <c r="BU58" i="3"/>
  <c r="BU109" i="3"/>
  <c r="BV44" i="3"/>
  <c r="BV58" i="3"/>
  <c r="BV19" i="3"/>
  <c r="BV67" i="3"/>
  <c r="BX75" i="3"/>
  <c r="BV79" i="3"/>
  <c r="AC48" i="5"/>
  <c r="AB119" i="5"/>
  <c r="AB94" i="5"/>
  <c r="BU122" i="3"/>
  <c r="BV106" i="3"/>
  <c r="AB77" i="5"/>
  <c r="AC81" i="5"/>
  <c r="BU103" i="3"/>
  <c r="AB39" i="5"/>
  <c r="AB24" i="5"/>
  <c r="AC64" i="5"/>
  <c r="AE18" i="5"/>
  <c r="AC55" i="5"/>
  <c r="AB55" i="5"/>
  <c r="AB51" i="5"/>
  <c r="N28" i="3"/>
  <c r="G28" i="3" s="1"/>
  <c r="V28" i="3"/>
  <c r="BR28" i="3" s="1"/>
  <c r="O28" i="3"/>
  <c r="AD28" i="3"/>
  <c r="W28" i="3"/>
  <c r="AL28" i="3"/>
  <c r="AE28" i="3"/>
  <c r="BG28" i="3"/>
  <c r="BF28" i="3"/>
  <c r="BH28" i="3"/>
  <c r="BI28" i="3"/>
  <c r="BE28" i="3"/>
  <c r="AT28" i="3"/>
  <c r="AM28" i="3" s="1"/>
  <c r="BN28" i="3"/>
  <c r="BL28" i="3"/>
  <c r="BM28" i="3"/>
  <c r="BP28" i="3"/>
  <c r="BQ28" i="3"/>
  <c r="BO28" i="3"/>
  <c r="BB28" i="3"/>
  <c r="AU28" i="3" s="1"/>
  <c r="BK28" i="3" s="1"/>
  <c r="BB34" i="3"/>
  <c r="AU34" i="3"/>
  <c r="BK34" i="3" s="1"/>
  <c r="BU36" i="3" s="1"/>
  <c r="BQ34" i="3"/>
  <c r="BO34" i="3"/>
  <c r="BI34" i="3"/>
  <c r="BG34" i="3"/>
  <c r="BP34" i="3"/>
  <c r="BN34" i="3"/>
  <c r="BH34" i="3"/>
  <c r="BF34" i="3"/>
  <c r="BL34" i="3"/>
  <c r="BM34" i="3"/>
  <c r="BJ34" i="3"/>
  <c r="BV36" i="3" s="1"/>
  <c r="BR34" i="3"/>
  <c r="BB39" i="3"/>
  <c r="AU39" i="3"/>
  <c r="BK39" i="3" s="1"/>
  <c r="BU40" i="3" s="1"/>
  <c r="BD39" i="3"/>
  <c r="BQ39" i="3"/>
  <c r="BO39" i="3"/>
  <c r="BI39" i="3"/>
  <c r="BG39" i="3"/>
  <c r="BP39" i="3"/>
  <c r="BN39" i="3"/>
  <c r="BH39" i="3"/>
  <c r="BF39" i="3"/>
  <c r="BJ39" i="3"/>
  <c r="BL39" i="3"/>
  <c r="BM39" i="3"/>
  <c r="BE39" i="3"/>
  <c r="BC39" i="3"/>
  <c r="BR39" i="3"/>
  <c r="BV40" i="3"/>
  <c r="BB50" i="3"/>
  <c r="AU50" i="3"/>
  <c r="BK50" i="3" s="1"/>
  <c r="BU52" i="3" s="1"/>
  <c r="BQ50" i="3"/>
  <c r="BO50" i="3"/>
  <c r="BI50" i="3"/>
  <c r="BG50" i="3"/>
  <c r="BP50" i="3"/>
  <c r="BN50" i="3"/>
  <c r="BH50" i="3"/>
  <c r="BF50" i="3"/>
  <c r="BD50" i="3"/>
  <c r="BL50" i="3"/>
  <c r="BE50" i="3"/>
  <c r="BJ50" i="3"/>
  <c r="BM50" i="3"/>
  <c r="BC50" i="3"/>
  <c r="BR50" i="3"/>
  <c r="BV52" i="3" s="1"/>
  <c r="BB70" i="3"/>
  <c r="AU70" i="3"/>
  <c r="BK70" i="3" s="1"/>
  <c r="BU70" i="3" s="1"/>
  <c r="BQ70" i="3"/>
  <c r="BO70" i="3"/>
  <c r="BI70" i="3"/>
  <c r="BG70" i="3"/>
  <c r="BP70" i="3"/>
  <c r="BN70" i="3"/>
  <c r="BH70" i="3"/>
  <c r="BF70" i="3"/>
  <c r="BE70" i="3"/>
  <c r="BL70" i="3"/>
  <c r="BD70" i="3"/>
  <c r="BM70" i="3"/>
  <c r="BC70" i="3"/>
  <c r="BJ70" i="3"/>
  <c r="BR70" i="3"/>
  <c r="BV70" i="3" s="1"/>
  <c r="K83" i="3"/>
  <c r="K126" i="3" s="1"/>
  <c r="M83" i="3"/>
  <c r="M126" i="3" s="1"/>
  <c r="J83" i="3"/>
  <c r="J126" i="3" s="1"/>
  <c r="G22" i="3"/>
  <c r="T83" i="3"/>
  <c r="T126" i="3" s="1"/>
  <c r="V22" i="3"/>
  <c r="O22" i="3" s="1"/>
  <c r="BK22" i="3" s="1"/>
  <c r="S83" i="3"/>
  <c r="S126" i="3" s="1"/>
  <c r="U83" i="3"/>
  <c r="U126" i="3" s="1"/>
  <c r="Q83" i="3"/>
  <c r="Q126" i="3"/>
  <c r="AC83" i="3"/>
  <c r="AC126" i="3" s="1"/>
  <c r="AD22" i="3"/>
  <c r="W22" i="3" s="1"/>
  <c r="AB83" i="3"/>
  <c r="AB126" i="3" s="1"/>
  <c r="AK83" i="3"/>
  <c r="AK126" i="3" s="1"/>
  <c r="AL22" i="3"/>
  <c r="AE22" i="3"/>
  <c r="AF83" i="3"/>
  <c r="AF126" i="3" s="1"/>
  <c r="BI22" i="3"/>
  <c r="BE22" i="3"/>
  <c r="BG22" i="3"/>
  <c r="BD22" i="3"/>
  <c r="BH22" i="3"/>
  <c r="AR83" i="3"/>
  <c r="AR126" i="3" s="1"/>
  <c r="AT22" i="3"/>
  <c r="AS83" i="3"/>
  <c r="AS126" i="3" s="1"/>
  <c r="AP83" i="3"/>
  <c r="AM22" i="3"/>
  <c r="AP126" i="3"/>
  <c r="BQ22" i="3"/>
  <c r="BO22" i="3"/>
  <c r="BM22" i="3"/>
  <c r="BN22" i="3"/>
  <c r="BP22" i="3"/>
  <c r="BL22" i="3"/>
  <c r="AX83" i="3"/>
  <c r="AX126" i="3" s="1"/>
  <c r="BB22" i="3"/>
  <c r="AU22" i="3"/>
  <c r="AV83" i="3"/>
  <c r="AV126" i="3" s="1"/>
  <c r="BQ74" i="3" l="1"/>
  <c r="AC70" i="5"/>
  <c r="X73" i="5"/>
  <c r="X82" i="5" s="1"/>
  <c r="X125" i="5" s="1"/>
  <c r="AC71" i="5"/>
  <c r="AB71" i="5"/>
  <c r="R73" i="5"/>
  <c r="R82" i="5" s="1"/>
  <c r="R125" i="5" s="1"/>
  <c r="Z73" i="5"/>
  <c r="Z82" i="5" s="1"/>
  <c r="Z125" i="5" s="1"/>
  <c r="AB70" i="5"/>
  <c r="AA73" i="5"/>
  <c r="AB74" i="5" s="1"/>
  <c r="BC22" i="3"/>
  <c r="BC28" i="3"/>
  <c r="AE28" i="5"/>
  <c r="BU120" i="3"/>
  <c r="AE24" i="5"/>
  <c r="BV125" i="3"/>
  <c r="BU29" i="3"/>
  <c r="BU68" i="3"/>
  <c r="BC63" i="3"/>
  <c r="BK102" i="3"/>
  <c r="BK101" i="3"/>
  <c r="BK100" i="3"/>
  <c r="BK99" i="3"/>
  <c r="BK98" i="3"/>
  <c r="AU125" i="3"/>
  <c r="BK97" i="3"/>
  <c r="BK125" i="3" s="1"/>
  <c r="BR22" i="3"/>
  <c r="BJ22" i="3"/>
  <c r="BV25" i="3" s="1"/>
  <c r="BJ28" i="3"/>
  <c r="BV29" i="3" s="1"/>
  <c r="AD126" i="5"/>
  <c r="AB43" i="5"/>
  <c r="AC69" i="5"/>
  <c r="AB28" i="5"/>
  <c r="AB58" i="5"/>
  <c r="AC93" i="5"/>
  <c r="AA124" i="5"/>
  <c r="AA60" i="5"/>
  <c r="BK63" i="3"/>
  <c r="BC60" i="3"/>
  <c r="BU60" i="3" s="1"/>
  <c r="BC61" i="3"/>
  <c r="BK61" i="3"/>
  <c r="BC44" i="3"/>
  <c r="BC102" i="3"/>
  <c r="BU102" i="3" s="1"/>
  <c r="BC101" i="3"/>
  <c r="BU101" i="3" s="1"/>
  <c r="BC100" i="3"/>
  <c r="BU100" i="3" s="1"/>
  <c r="BC99" i="3"/>
  <c r="BU99" i="3" s="1"/>
  <c r="BC98" i="3"/>
  <c r="BU98" i="3" s="1"/>
  <c r="AM125" i="3"/>
  <c r="BC97" i="3"/>
  <c r="BK71" i="3"/>
  <c r="H124" i="1"/>
  <c r="BK17" i="3"/>
  <c r="BT19" i="3" s="1"/>
  <c r="BK31" i="3"/>
  <c r="BK42" i="3"/>
  <c r="BK47" i="3"/>
  <c r="BC21" i="3"/>
  <c r="BC71" i="3"/>
  <c r="T124" i="1"/>
  <c r="R124" i="1"/>
  <c r="L81" i="1"/>
  <c r="P81" i="1"/>
  <c r="BC17" i="3"/>
  <c r="BC31" i="3"/>
  <c r="BU32" i="3" s="1"/>
  <c r="BC42" i="3"/>
  <c r="BU44" i="3" s="1"/>
  <c r="BC47" i="3"/>
  <c r="BU49" i="3" s="1"/>
  <c r="BK21" i="3"/>
  <c r="L83" i="3"/>
  <c r="R83" i="3"/>
  <c r="Y83" i="3"/>
  <c r="AA83" i="3"/>
  <c r="AA126" i="3" s="1"/>
  <c r="AG83" i="3"/>
  <c r="BE74" i="3"/>
  <c r="AQ83" i="3"/>
  <c r="AQ126" i="3" s="1"/>
  <c r="AZ83" i="3"/>
  <c r="AZ126" i="3" s="1"/>
  <c r="AJ83" i="3"/>
  <c r="AJ126" i="3" s="1"/>
  <c r="M124" i="1"/>
  <c r="J72" i="1"/>
  <c r="H83" i="3"/>
  <c r="H126" i="3" s="1"/>
  <c r="AN83" i="3"/>
  <c r="AN126" i="3" s="1"/>
  <c r="BO74" i="3"/>
  <c r="P83" i="3"/>
  <c r="P126" i="3" s="1"/>
  <c r="U72" i="1"/>
  <c r="BD74" i="3"/>
  <c r="AM74" i="3"/>
  <c r="AY83" i="3"/>
  <c r="AY126" i="3" s="1"/>
  <c r="BB74" i="3"/>
  <c r="AU74" i="3" s="1"/>
  <c r="BM74" i="3"/>
  <c r="AO83" i="3"/>
  <c r="AO126" i="3" s="1"/>
  <c r="BC72" i="3"/>
  <c r="BJ72" i="3"/>
  <c r="AW83" i="3"/>
  <c r="BK73" i="3"/>
  <c r="AT83" i="3"/>
  <c r="BC73" i="3"/>
  <c r="BK72" i="3"/>
  <c r="BG74" i="3"/>
  <c r="X83" i="3"/>
  <c r="BR73" i="3"/>
  <c r="AL74" i="3"/>
  <c r="AE74" i="3" s="1"/>
  <c r="AH83" i="3"/>
  <c r="AH126" i="3" s="1"/>
  <c r="BN74" i="3"/>
  <c r="AG126" i="3"/>
  <c r="BM83" i="3"/>
  <c r="BM126" i="3" s="1"/>
  <c r="AD74" i="3"/>
  <c r="W74" i="3" s="1"/>
  <c r="Z83" i="3"/>
  <c r="Z126" i="3" s="1"/>
  <c r="BF74" i="3"/>
  <c r="AD83" i="3"/>
  <c r="Y126" i="3"/>
  <c r="BJ73" i="3"/>
  <c r="BL83" i="3"/>
  <c r="BL126" i="3" s="1"/>
  <c r="BQ83" i="3"/>
  <c r="BQ126" i="3" s="1"/>
  <c r="BR71" i="3"/>
  <c r="V74" i="3"/>
  <c r="O74" i="3" s="1"/>
  <c r="BP74" i="3"/>
  <c r="BU71" i="3"/>
  <c r="BI83" i="3"/>
  <c r="BI126" i="3" s="1"/>
  <c r="L126" i="3"/>
  <c r="BH83" i="3"/>
  <c r="BH126" i="3" s="1"/>
  <c r="BG83" i="3"/>
  <c r="BG126" i="3" s="1"/>
  <c r="N74" i="3"/>
  <c r="G74" i="3" s="1"/>
  <c r="BF83" i="3"/>
  <c r="BF126" i="3" s="1"/>
  <c r="I83" i="3"/>
  <c r="BJ71" i="3"/>
  <c r="R126" i="3"/>
  <c r="V83" i="3"/>
  <c r="BR72" i="3"/>
  <c r="BV72" i="3" s="1"/>
  <c r="R81" i="1"/>
  <c r="T81" i="1"/>
  <c r="V81" i="1"/>
  <c r="V124" i="1"/>
  <c r="W70" i="1"/>
  <c r="W72" i="1" s="1"/>
  <c r="N81" i="1"/>
  <c r="N124" i="1"/>
  <c r="L124" i="1"/>
  <c r="U124" i="1"/>
  <c r="U81" i="1"/>
  <c r="J124" i="1"/>
  <c r="J81" i="1"/>
  <c r="BU72" i="3" l="1"/>
  <c r="BP83" i="3"/>
  <c r="BP126" i="3" s="1"/>
  <c r="BR74" i="3"/>
  <c r="BU97" i="3"/>
  <c r="BC125" i="3"/>
  <c r="BU125" i="3" s="1"/>
  <c r="AC60" i="5"/>
  <c r="AA82" i="5"/>
  <c r="AB60" i="5"/>
  <c r="BU19" i="3"/>
  <c r="BS19" i="3"/>
  <c r="BU25" i="3"/>
  <c r="BU61" i="3"/>
  <c r="BU63" i="3"/>
  <c r="BO83" i="3"/>
  <c r="BO126" i="3" s="1"/>
  <c r="AW126" i="3"/>
  <c r="BB83" i="3"/>
  <c r="AT126" i="3"/>
  <c r="AM83" i="3"/>
  <c r="AM126" i="3" s="1"/>
  <c r="AR127" i="3" s="1"/>
  <c r="BK74" i="3"/>
  <c r="BD83" i="3"/>
  <c r="BD126" i="3" s="1"/>
  <c r="X126" i="3"/>
  <c r="BN83" i="3"/>
  <c r="BN126" i="3" s="1"/>
  <c r="AL83" i="3"/>
  <c r="AL126" i="3" s="1"/>
  <c r="BJ74" i="3"/>
  <c r="BC74" i="3"/>
  <c r="W83" i="3"/>
  <c r="W126" i="3" s="1"/>
  <c r="AB127" i="3" s="1"/>
  <c r="AD126" i="3"/>
  <c r="BV71" i="3"/>
  <c r="N83" i="3"/>
  <c r="I126" i="3"/>
  <c r="BE83" i="3"/>
  <c r="BE126" i="3" s="1"/>
  <c r="V126" i="3"/>
  <c r="O83" i="3"/>
  <c r="W124" i="1"/>
  <c r="W81" i="1"/>
  <c r="BV75" i="3" l="1"/>
  <c r="BU75" i="3"/>
  <c r="AA125" i="5"/>
  <c r="AE126" i="5" s="1"/>
  <c r="AC82" i="5"/>
  <c r="AB82" i="5"/>
  <c r="AU83" i="3"/>
  <c r="AU126" i="3" s="1"/>
  <c r="AZ127" i="3" s="1"/>
  <c r="BB126" i="3"/>
  <c r="AR129" i="3"/>
  <c r="BR83" i="3"/>
  <c r="BR126" i="3" s="1"/>
  <c r="AE83" i="3"/>
  <c r="AE126" i="3" s="1"/>
  <c r="AJ127" i="3" s="1"/>
  <c r="AB129" i="3"/>
  <c r="G83" i="3"/>
  <c r="BJ83" i="3"/>
  <c r="BJ126" i="3" s="1"/>
  <c r="N126" i="3"/>
  <c r="O126" i="3"/>
  <c r="T127" i="3" s="1"/>
  <c r="AZ129" i="3" l="1"/>
  <c r="BK83" i="3"/>
  <c r="BK126" i="3" s="1"/>
  <c r="AJ129" i="3"/>
  <c r="T129" i="3"/>
  <c r="G126" i="3"/>
  <c r="L127" i="3" s="1"/>
  <c r="BC83" i="3"/>
  <c r="BC126" i="3" s="1"/>
  <c r="BU83" i="3" l="1"/>
  <c r="L129" i="3"/>
  <c r="BH129" i="3"/>
  <c r="BH127" i="3"/>
  <c r="BP127" i="3"/>
  <c r="BS126" i="3"/>
  <c r="BP129" i="3"/>
</calcChain>
</file>

<file path=xl/sharedStrings.xml><?xml version="1.0" encoding="utf-8"?>
<sst xmlns="http://schemas.openxmlformats.org/spreadsheetml/2006/main" count="1943" uniqueCount="222">
  <si>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</si>
  <si>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</si>
  <si>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</si>
  <si>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</si>
  <si>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</si>
  <si>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</si>
  <si>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</si>
  <si>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</si>
  <si>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</si>
  <si>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</si>
  <si>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</si>
  <si>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</si>
  <si>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</si>
  <si>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</si>
  <si>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</si>
  <si>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</si>
  <si>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</si>
  <si>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</si>
  <si>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</si>
  <si>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</si>
  <si>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</si>
  <si>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</si>
  <si>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</si>
  <si>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</si>
  <si>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</si>
  <si>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</si>
  <si>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</si>
  <si>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</si>
  <si>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</si>
  <si>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</si>
  <si>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</si>
  <si>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</si>
  <si>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</si>
  <si>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</si>
  <si>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</si>
  <si>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</si>
  <si>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</si>
  <si>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</si>
  <si>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</si>
  <si>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</si>
  <si>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</si>
  <si>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</si>
  <si>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</si>
  <si>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</si>
  <si>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</si>
  <si>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</si>
  <si>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</si>
  <si>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</si>
  <si>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</si>
  <si>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</si>
  <si>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</si>
  <si>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</si>
  <si>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</si>
  <si>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</si>
  <si>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</si>
  <si>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</si>
  <si>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</si>
  <si>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</si>
  <si>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</si>
  <si>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</si>
  <si>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</si>
  <si>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</si>
  <si>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</si>
  <si>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</si>
  <si>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</si>
  <si>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</si>
  <si>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</si>
  <si>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</si>
  <si>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</si>
  <si>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</si>
  <si>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</si>
  <si>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</si>
  <si>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</si>
  <si>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</si>
  <si>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</si>
  <si>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</si>
  <si>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</si>
  <si>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</si>
  <si>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</si>
  <si>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</si>
  <si>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</si>
  <si>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</si>
  <si>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</si>
  <si>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</si>
  <si>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</si>
  <si>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</si>
  <si>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</si>
  <si>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</si>
  <si>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</si>
  <si>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</si>
  <si>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</si>
  <si>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</si>
  <si>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</si>
  <si>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</si>
  <si>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</si>
  <si>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</si>
  <si>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</si>
  <si>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</si>
  <si>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</si>
  <si>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</si>
  <si>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</si>
  <si>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</si>
  <si>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</si>
  <si>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</si>
  <si>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</si>
  <si>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</si>
  <si>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</si>
  <si>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</si>
  <si>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</si>
  <si>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</si>
  <si>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</si>
  <si>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</si>
  <si>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</si>
  <si>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</si>
  <si>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</si>
  <si>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</si>
  <si>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</si>
  <si>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</si>
  <si>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</si>
  <si>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</si>
  <si>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</si>
  <si>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</si>
  <si>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</si>
  <si>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</si>
  <si>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</si>
  <si>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</si>
  <si>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</si>
  <si>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</si>
  <si>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</si>
  <si>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</si>
  <si>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</si>
  <si>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</si>
  <si>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</si>
  <si>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</si>
  <si>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</si>
  <si>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</si>
  <si>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</si>
  <si>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</si>
  <si>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</si>
  <si>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</si>
  <si>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</si>
  <si>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</si>
  <si>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</si>
  <si>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</si>
  <si>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</si>
  <si>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</si>
  <si>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</si>
  <si>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</si>
  <si>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</si>
  <si>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</si>
  <si>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</si>
  <si>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</si>
  <si>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</si>
  <si>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</si>
  <si>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</si>
  <si>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</si>
  <si>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</si>
  <si>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</si>
  <si>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</si>
  <si>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</si>
  <si>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</si>
  <si>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</si>
  <si>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</si>
  <si>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</si>
  <si>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</si>
  <si>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</si>
  <si>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</si>
  <si>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</si>
  <si>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</si>
  <si>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</si>
  <si>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</si>
  <si>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</si>
  <si>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</si>
  <si>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</si>
  <si>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</si>
  <si>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</si>
  <si>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</si>
  <si>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</si>
  <si>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</si>
  <si>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</si>
  <si>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</si>
  <si>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</si>
  <si>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</si>
  <si>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</si>
  <si>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</si>
  <si>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</si>
  <si>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</si>
  <si>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</si>
  <si>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</si>
  <si>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</si>
  <si>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</si>
  <si>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</si>
  <si>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</si>
  <si>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</si>
  <si>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</si>
  <si>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</si>
  <si>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</si>
  <si>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</si>
  <si>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</si>
  <si>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</si>
  <si>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</si>
  <si>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</si>
  <si>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</si>
  <si>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</si>
  <si>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</si>
  <si>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</si>
  <si>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</si>
  <si>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</si>
  <si>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</si>
  <si>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</si>
  <si>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</si>
  <si>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</si>
  <si>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</si>
  <si>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</si>
  <si>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</si>
  <si>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</si>
  <si>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</si>
  <si>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</si>
  <si>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</si>
  <si>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</si>
  <si>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L. EN F. ALICIA LIZBETH MONTOYA DIAZ</t>
  </si>
  <si>
    <t>M.M.E. JOSÉ ALBERTO MÉNDEZ MÉNDEZ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</si>
</sst>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70">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7" fillId="4" borderId="4"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62" zoomScale="62" zoomScaleNormal="62" zoomScaleSheetLayoutView="80" workbookViewId="0">
      <selection activeCell="U72" sqref="U72"/>
    </sheetView>
  </sheetViews>
  <sheetFormatPr baseColWidth="10" defaultColWidth="10.7109375"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7"/>
      <c r="E5" s="477"/>
      <c r="F5" s="477"/>
      <c r="G5" s="477"/>
      <c r="H5" s="477"/>
      <c r="I5" s="477"/>
      <c r="J5" s="477"/>
      <c r="K5" s="477"/>
      <c r="L5" s="69"/>
      <c r="M5" s="69"/>
      <c r="N5" s="69"/>
      <c r="O5" s="69"/>
      <c r="P5" s="69"/>
      <c r="Q5" s="69"/>
      <c r="R5" s="69"/>
      <c r="S5" s="69"/>
      <c r="T5" s="69"/>
      <c r="U5" s="69"/>
      <c r="V5" s="69"/>
      <c r="W5" s="69"/>
      <c r="X5" s="69"/>
      <c r="Y5" s="69"/>
    </row>
    <row r="6" spans="1:36" ht="24.75" customHeight="1" x14ac:dyDescent="0.25">
      <c r="A6" s="69"/>
      <c r="B6" s="69"/>
      <c r="C6" s="69"/>
      <c r="D6" s="405"/>
      <c r="E6" s="478" t="s">
        <v>117</v>
      </c>
      <c r="F6" s="478"/>
      <c r="G6" s="478"/>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8" t="s">
        <v>118</v>
      </c>
      <c r="E7" s="478"/>
      <c r="F7" s="478"/>
      <c r="G7" s="478"/>
      <c r="H7" s="478"/>
      <c r="I7" s="478"/>
      <c r="J7" s="478"/>
      <c r="K7" s="478"/>
      <c r="L7" s="69"/>
      <c r="M7" s="69"/>
      <c r="N7" s="69"/>
      <c r="O7" s="69"/>
      <c r="P7" s="69"/>
      <c r="Q7" s="69"/>
      <c r="R7" s="69"/>
      <c r="S7" s="69"/>
      <c r="T7" s="69"/>
      <c r="U7" s="479" t="s">
        <v>1</v>
      </c>
      <c r="V7" s="479"/>
      <c r="W7" s="69"/>
      <c r="X7" s="69"/>
      <c r="Y7" s="69"/>
    </row>
    <row r="8" spans="1:36" ht="18" customHeight="1" thickBot="1" x14ac:dyDescent="0.3">
      <c r="A8" s="480" t="s">
        <v>2</v>
      </c>
      <c r="B8" s="480"/>
      <c r="C8" s="481" t="s">
        <v>216</v>
      </c>
      <c r="D8" s="481"/>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2" t="s">
        <v>4</v>
      </c>
      <c r="B10" s="470" t="s">
        <v>5</v>
      </c>
      <c r="C10" s="472" t="s">
        <v>6</v>
      </c>
      <c r="D10" s="472" t="s">
        <v>7</v>
      </c>
      <c r="E10" s="470" t="s">
        <v>8</v>
      </c>
      <c r="F10" s="470" t="s">
        <v>9</v>
      </c>
      <c r="G10" s="476" t="s">
        <v>32</v>
      </c>
      <c r="H10" s="476"/>
      <c r="I10" s="476"/>
      <c r="J10" s="476"/>
      <c r="K10" s="476" t="s">
        <v>106</v>
      </c>
      <c r="L10" s="476"/>
      <c r="M10" s="476"/>
      <c r="N10" s="476"/>
      <c r="O10" s="476" t="s">
        <v>10</v>
      </c>
      <c r="P10" s="476"/>
      <c r="Q10" s="476"/>
      <c r="R10" s="476"/>
      <c r="S10" s="77"/>
      <c r="T10" s="458" t="s">
        <v>11</v>
      </c>
      <c r="U10" s="459"/>
      <c r="V10" s="459"/>
      <c r="W10" s="460"/>
      <c r="X10" s="69"/>
      <c r="Y10" s="69"/>
    </row>
    <row r="11" spans="1:36" ht="15.75" customHeight="1" thickBot="1" x14ac:dyDescent="0.3">
      <c r="A11" s="473"/>
      <c r="B11" s="471"/>
      <c r="C11" s="473"/>
      <c r="D11" s="473"/>
      <c r="E11" s="471"/>
      <c r="F11" s="471"/>
      <c r="G11" s="464" t="s">
        <v>12</v>
      </c>
      <c r="H11" s="461" t="s">
        <v>13</v>
      </c>
      <c r="I11" s="462"/>
      <c r="J11" s="463"/>
      <c r="K11" s="464" t="s">
        <v>12</v>
      </c>
      <c r="L11" s="461" t="s">
        <v>13</v>
      </c>
      <c r="M11" s="462"/>
      <c r="N11" s="463"/>
      <c r="O11" s="464" t="s">
        <v>12</v>
      </c>
      <c r="P11" s="461" t="s">
        <v>13</v>
      </c>
      <c r="Q11" s="462"/>
      <c r="R11" s="463"/>
      <c r="S11" s="78"/>
      <c r="T11" s="464" t="s">
        <v>12</v>
      </c>
      <c r="U11" s="461" t="s">
        <v>13</v>
      </c>
      <c r="V11" s="462"/>
      <c r="W11" s="463"/>
      <c r="X11" s="69"/>
      <c r="Y11" s="69"/>
    </row>
    <row r="12" spans="1:36" ht="15.75" customHeight="1" thickBot="1" x14ac:dyDescent="0.3">
      <c r="A12" s="474"/>
      <c r="B12" s="475"/>
      <c r="C12" s="473"/>
      <c r="D12" s="473"/>
      <c r="E12" s="471"/>
      <c r="F12" s="471"/>
      <c r="G12" s="465"/>
      <c r="H12" s="404" t="s">
        <v>16</v>
      </c>
      <c r="I12" s="404" t="s">
        <v>17</v>
      </c>
      <c r="J12" s="79" t="s">
        <v>14</v>
      </c>
      <c r="K12" s="465"/>
      <c r="L12" s="404" t="s">
        <v>16</v>
      </c>
      <c r="M12" s="404" t="s">
        <v>17</v>
      </c>
      <c r="N12" s="79" t="s">
        <v>14</v>
      </c>
      <c r="O12" s="465"/>
      <c r="P12" s="404" t="s">
        <v>16</v>
      </c>
      <c r="Q12" s="404" t="s">
        <v>17</v>
      </c>
      <c r="R12" s="80" t="s">
        <v>14</v>
      </c>
      <c r="S12" s="77"/>
      <c r="T12" s="465"/>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6"/>
      <c r="B20" s="467"/>
      <c r="C20" s="467"/>
      <c r="D20" s="467"/>
      <c r="E20" s="467"/>
      <c r="F20" s="467"/>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6"/>
      <c r="B26" s="467"/>
      <c r="C26" s="467"/>
      <c r="D26" s="467"/>
      <c r="E26" s="467"/>
      <c r="F26" s="468"/>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6"/>
      <c r="B32" s="467"/>
      <c r="C32" s="467"/>
      <c r="D32" s="467"/>
      <c r="E32" s="467"/>
      <c r="F32" s="468"/>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6"/>
      <c r="B37" s="467"/>
      <c r="C37" s="467"/>
      <c r="D37" s="467"/>
      <c r="E37" s="467"/>
      <c r="F37" s="468"/>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6"/>
      <c r="B42" s="467"/>
      <c r="C42" s="467"/>
      <c r="D42" s="467"/>
      <c r="E42" s="469"/>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6"/>
      <c r="B48" s="467"/>
      <c r="C48" s="467"/>
      <c r="D48" s="467"/>
      <c r="E48" s="467"/>
      <c r="F48" s="468"/>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6"/>
      <c r="B54" s="467"/>
      <c r="C54" s="467"/>
      <c r="D54" s="467"/>
      <c r="E54" s="467"/>
      <c r="F54" s="468"/>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6"/>
      <c r="B59" s="467"/>
      <c r="C59" s="467"/>
      <c r="D59" s="467"/>
      <c r="E59" s="467"/>
      <c r="F59" s="468"/>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6"/>
      <c r="B63" s="467"/>
      <c r="C63" s="467"/>
      <c r="D63" s="467"/>
      <c r="E63" s="467"/>
      <c r="F63" s="468"/>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6"/>
      <c r="B68" s="467"/>
      <c r="C68" s="467"/>
      <c r="D68" s="467"/>
      <c r="E68" s="467"/>
      <c r="F68" s="468"/>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v>3</v>
      </c>
      <c r="H69" s="164">
        <v>30</v>
      </c>
      <c r="I69" s="126">
        <v>49</v>
      </c>
      <c r="J69" s="147">
        <f t="shared" si="63"/>
        <v>79</v>
      </c>
      <c r="K69" s="107"/>
      <c r="L69" s="107"/>
      <c r="M69" s="107"/>
      <c r="N69" s="147">
        <f t="shared" si="1"/>
        <v>0</v>
      </c>
      <c r="O69" s="107"/>
      <c r="P69" s="107"/>
      <c r="Q69" s="158"/>
      <c r="R69" s="108">
        <f t="shared" si="61"/>
        <v>0</v>
      </c>
      <c r="S69" s="96"/>
      <c r="T69" s="128">
        <f>SUM(G69,K69,O69)</f>
        <v>3</v>
      </c>
      <c r="U69" s="127">
        <f t="shared" si="62"/>
        <v>30</v>
      </c>
      <c r="V69" s="127">
        <f>SUM(I69,M69,Q69)</f>
        <v>49</v>
      </c>
      <c r="W69" s="129">
        <f>J69+N69+R69</f>
        <v>79</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v>1</v>
      </c>
      <c r="L70" s="107">
        <v>17</v>
      </c>
      <c r="M70" s="107">
        <v>21</v>
      </c>
      <c r="N70" s="116">
        <f t="shared" si="1"/>
        <v>38</v>
      </c>
      <c r="O70" s="107">
        <v>1</v>
      </c>
      <c r="P70" s="107">
        <v>13</v>
      </c>
      <c r="Q70" s="158">
        <v>14</v>
      </c>
      <c r="R70" s="142">
        <f>SUM(P70:Q70)</f>
        <v>27</v>
      </c>
      <c r="S70" s="96"/>
      <c r="T70" s="109">
        <f t="shared" ref="T70:T75" si="65">SUM(G70,K70,O70)</f>
        <v>2</v>
      </c>
      <c r="U70" s="105">
        <f t="shared" si="62"/>
        <v>30</v>
      </c>
      <c r="V70" s="105">
        <f t="shared" si="62"/>
        <v>35</v>
      </c>
      <c r="W70" s="110">
        <f t="shared" ref="W70:W75" si="66">J70+N70+R70</f>
        <v>65</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v>1</v>
      </c>
      <c r="L71" s="143">
        <v>10</v>
      </c>
      <c r="M71" s="143">
        <v>9</v>
      </c>
      <c r="N71" s="116">
        <f t="shared" si="1"/>
        <v>19</v>
      </c>
      <c r="O71" s="143">
        <v>1</v>
      </c>
      <c r="P71" s="143">
        <v>4</v>
      </c>
      <c r="Q71" s="160">
        <v>16</v>
      </c>
      <c r="R71" s="144">
        <f t="shared" si="61"/>
        <v>20</v>
      </c>
      <c r="S71" s="96"/>
      <c r="T71" s="118">
        <f t="shared" si="65"/>
        <v>2</v>
      </c>
      <c r="U71" s="116">
        <f t="shared" si="62"/>
        <v>14</v>
      </c>
      <c r="V71" s="116">
        <f t="shared" si="62"/>
        <v>25</v>
      </c>
      <c r="W71" s="119">
        <f t="shared" si="66"/>
        <v>39</v>
      </c>
      <c r="X71" s="120"/>
      <c r="Y71" s="121"/>
      <c r="Z71" s="121"/>
      <c r="AA71" s="121"/>
      <c r="AB71" s="122"/>
      <c r="AC71" s="122"/>
      <c r="AD71" s="69"/>
      <c r="AE71" s="69"/>
      <c r="AF71" s="69"/>
      <c r="AG71" s="69"/>
      <c r="AH71" s="69"/>
      <c r="AI71" s="123"/>
      <c r="AJ71" s="121"/>
    </row>
    <row r="72" spans="1:40" ht="24.95" customHeight="1" thickBot="1" x14ac:dyDescent="0.3">
      <c r="A72" s="466"/>
      <c r="B72" s="467"/>
      <c r="C72" s="467"/>
      <c r="D72" s="467"/>
      <c r="E72" s="467"/>
      <c r="F72" s="467"/>
      <c r="G72" s="139">
        <f t="shared" ref="G72:W72" si="67">SUM(G69:G71)</f>
        <v>3</v>
      </c>
      <c r="H72" s="136">
        <f t="shared" si="67"/>
        <v>30</v>
      </c>
      <c r="I72" s="136">
        <f t="shared" si="67"/>
        <v>49</v>
      </c>
      <c r="J72" s="136">
        <f t="shared" si="67"/>
        <v>79</v>
      </c>
      <c r="K72" s="136">
        <f t="shared" si="67"/>
        <v>2</v>
      </c>
      <c r="L72" s="136">
        <f t="shared" si="67"/>
        <v>27</v>
      </c>
      <c r="M72" s="136">
        <f>SUM(M69:M71)</f>
        <v>30</v>
      </c>
      <c r="N72" s="136">
        <f t="shared" si="67"/>
        <v>57</v>
      </c>
      <c r="O72" s="136">
        <f t="shared" si="67"/>
        <v>2</v>
      </c>
      <c r="P72" s="136">
        <f t="shared" si="67"/>
        <v>17</v>
      </c>
      <c r="Q72" s="136">
        <f t="shared" si="67"/>
        <v>30</v>
      </c>
      <c r="R72" s="137">
        <f t="shared" si="67"/>
        <v>47</v>
      </c>
      <c r="S72" s="138">
        <f t="shared" si="67"/>
        <v>0</v>
      </c>
      <c r="T72" s="139">
        <f t="shared" si="67"/>
        <v>7</v>
      </c>
      <c r="U72" s="136">
        <f t="shared" si="67"/>
        <v>74</v>
      </c>
      <c r="V72" s="136">
        <f t="shared" si="67"/>
        <v>109</v>
      </c>
      <c r="W72" s="140">
        <f t="shared" si="67"/>
        <v>183</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6"/>
      <c r="B76" s="467"/>
      <c r="C76" s="467"/>
      <c r="D76" s="467"/>
      <c r="E76" s="467"/>
      <c r="F76" s="467"/>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6"/>
      <c r="B80" s="467"/>
      <c r="C80" s="467"/>
      <c r="D80" s="467"/>
      <c r="E80" s="467"/>
      <c r="F80" s="468"/>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82" t="s">
        <v>152</v>
      </c>
      <c r="B81" s="483"/>
      <c r="C81" s="483"/>
      <c r="D81" s="483"/>
      <c r="E81" s="483"/>
      <c r="F81" s="484"/>
      <c r="G81" s="312">
        <f t="shared" ref="G81:W81" si="72">SUM(G80,G76,G72,G68,G63,G59,G54,G48,G42,G37,G32,G26,G20)</f>
        <v>3</v>
      </c>
      <c r="H81" s="312">
        <f t="shared" si="72"/>
        <v>30</v>
      </c>
      <c r="I81" s="312">
        <f t="shared" si="72"/>
        <v>49</v>
      </c>
      <c r="J81" s="312">
        <f t="shared" si="72"/>
        <v>79</v>
      </c>
      <c r="K81" s="312">
        <f t="shared" si="72"/>
        <v>2</v>
      </c>
      <c r="L81" s="312">
        <f t="shared" si="72"/>
        <v>27</v>
      </c>
      <c r="M81" s="312">
        <f t="shared" si="72"/>
        <v>30</v>
      </c>
      <c r="N81" s="312">
        <f t="shared" si="72"/>
        <v>57</v>
      </c>
      <c r="O81" s="312">
        <f t="shared" si="72"/>
        <v>2</v>
      </c>
      <c r="P81" s="312">
        <f t="shared" si="72"/>
        <v>17</v>
      </c>
      <c r="Q81" s="312">
        <f t="shared" si="72"/>
        <v>30</v>
      </c>
      <c r="R81" s="313">
        <f t="shared" si="72"/>
        <v>47</v>
      </c>
      <c r="S81" s="314">
        <f t="shared" si="72"/>
        <v>0</v>
      </c>
      <c r="T81" s="312">
        <f t="shared" si="72"/>
        <v>7</v>
      </c>
      <c r="U81" s="312">
        <f t="shared" si="72"/>
        <v>74</v>
      </c>
      <c r="V81" s="312">
        <f t="shared" si="72"/>
        <v>109</v>
      </c>
      <c r="W81" s="315">
        <f t="shared" si="72"/>
        <v>183</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5" t="s">
        <v>182</v>
      </c>
      <c r="B123" s="485"/>
      <c r="C123" s="485"/>
      <c r="D123" s="485"/>
      <c r="E123" s="485"/>
      <c r="F123" s="485"/>
      <c r="G123" s="308">
        <f t="shared" ref="G123:W123" si="78">SUM(G82:G122)</f>
        <v>0</v>
      </c>
      <c r="H123" s="308">
        <f t="shared" si="78"/>
        <v>0</v>
      </c>
      <c r="I123" s="308">
        <f t="shared" si="78"/>
        <v>0</v>
      </c>
      <c r="J123" s="308">
        <f t="shared" si="78"/>
        <v>0</v>
      </c>
      <c r="K123" s="308">
        <f t="shared" si="78"/>
        <v>0</v>
      </c>
      <c r="L123" s="308">
        <f t="shared" si="78"/>
        <v>0</v>
      </c>
      <c r="M123" s="308">
        <f t="shared" si="78"/>
        <v>0</v>
      </c>
      <c r="N123" s="308">
        <f t="shared" si="78"/>
        <v>0</v>
      </c>
      <c r="O123" s="308">
        <f t="shared" si="78"/>
        <v>0</v>
      </c>
      <c r="P123" s="308">
        <f t="shared" si="78"/>
        <v>0</v>
      </c>
      <c r="Q123" s="308">
        <f t="shared" si="78"/>
        <v>0</v>
      </c>
      <c r="R123" s="308">
        <f t="shared" si="78"/>
        <v>0</v>
      </c>
      <c r="S123" s="309">
        <f t="shared" si="78"/>
        <v>0</v>
      </c>
      <c r="T123" s="308">
        <f t="shared" si="78"/>
        <v>0</v>
      </c>
      <c r="U123" s="308">
        <f t="shared" si="78"/>
        <v>0</v>
      </c>
      <c r="V123" s="308">
        <f t="shared" si="78"/>
        <v>0</v>
      </c>
      <c r="W123" s="308">
        <f t="shared" si="78"/>
        <v>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7" t="s">
        <v>218</v>
      </c>
      <c r="B124" s="488"/>
      <c r="C124" s="84"/>
      <c r="D124" s="489" t="s">
        <v>18</v>
      </c>
      <c r="E124" s="490"/>
      <c r="F124" s="491"/>
      <c r="G124" s="310">
        <f t="shared" ref="G124:W124" si="79">SUM(G20,G26,G32,G37,G42,G48,G54,G59,G63,G68,G72,G76,G80,G82:G122)</f>
        <v>3</v>
      </c>
      <c r="H124" s="310">
        <f t="shared" si="79"/>
        <v>30</v>
      </c>
      <c r="I124" s="310">
        <f t="shared" si="79"/>
        <v>49</v>
      </c>
      <c r="J124" s="310">
        <f t="shared" si="79"/>
        <v>79</v>
      </c>
      <c r="K124" s="310">
        <f t="shared" si="79"/>
        <v>2</v>
      </c>
      <c r="L124" s="310">
        <f t="shared" si="79"/>
        <v>27</v>
      </c>
      <c r="M124" s="310">
        <f t="shared" si="79"/>
        <v>30</v>
      </c>
      <c r="N124" s="310">
        <f t="shared" si="79"/>
        <v>57</v>
      </c>
      <c r="O124" s="310">
        <f t="shared" si="79"/>
        <v>2</v>
      </c>
      <c r="P124" s="310">
        <f t="shared" si="79"/>
        <v>17</v>
      </c>
      <c r="Q124" s="310">
        <f t="shared" si="79"/>
        <v>30</v>
      </c>
      <c r="R124" s="310">
        <f t="shared" si="79"/>
        <v>47</v>
      </c>
      <c r="S124" s="311">
        <f t="shared" si="79"/>
        <v>0</v>
      </c>
      <c r="T124" s="310">
        <f t="shared" si="79"/>
        <v>7</v>
      </c>
      <c r="U124" s="310">
        <f t="shared" si="79"/>
        <v>74</v>
      </c>
      <c r="V124" s="310">
        <f t="shared" si="79"/>
        <v>109</v>
      </c>
      <c r="W124" s="310">
        <f t="shared" si="79"/>
        <v>183</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92" t="s">
        <v>220</v>
      </c>
      <c r="J128" s="492"/>
      <c r="K128" s="492"/>
      <c r="L128" s="492"/>
      <c r="M128" s="492"/>
      <c r="N128" s="492"/>
      <c r="O128" s="492"/>
      <c r="P128" s="492"/>
      <c r="Q128" s="492"/>
      <c r="R128" s="492"/>
      <c r="S128" s="492"/>
      <c r="T128" s="492"/>
      <c r="U128" s="492"/>
      <c r="V128" s="492"/>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6"/>
      <c r="J129" s="486"/>
      <c r="K129" s="486"/>
      <c r="L129" s="486"/>
      <c r="M129" s="486"/>
      <c r="N129" s="486"/>
      <c r="O129" s="486"/>
      <c r="P129" s="486"/>
      <c r="Q129" s="486"/>
      <c r="R129" s="486"/>
      <c r="S129" s="486"/>
      <c r="T129" s="486"/>
      <c r="U129" s="486"/>
      <c r="V129" s="486"/>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92" t="s">
        <v>221</v>
      </c>
      <c r="J132" s="492"/>
      <c r="K132" s="492"/>
      <c r="L132" s="492"/>
      <c r="M132" s="492"/>
      <c r="N132" s="492"/>
      <c r="O132" s="492"/>
      <c r="P132" s="492"/>
      <c r="Q132" s="492"/>
      <c r="R132" s="492"/>
      <c r="S132" s="492"/>
      <c r="T132" s="492"/>
      <c r="U132" s="492"/>
      <c r="V132" s="492"/>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6"/>
      <c r="J133" s="486"/>
      <c r="K133" s="486"/>
      <c r="L133" s="486"/>
      <c r="M133" s="486"/>
      <c r="N133" s="486"/>
      <c r="O133" s="486"/>
      <c r="P133" s="486"/>
      <c r="Q133" s="486"/>
      <c r="R133" s="486"/>
      <c r="S133" s="486"/>
      <c r="T133" s="486"/>
      <c r="U133" s="486"/>
      <c r="V133" s="486"/>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disablePrompts="1"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B1" zoomScale="62" zoomScaleNormal="62" zoomScaleSheetLayoutView="75" workbookViewId="0">
      <pane ySplit="13" topLeftCell="A69" activePane="bottomLeft" state="frozen"/>
      <selection pane="bottomLeft" activeCell="X72" sqref="X72"/>
    </sheetView>
  </sheetViews>
  <sheetFormatPr baseColWidth="10" defaultColWidth="10.7109375"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93" t="s">
        <v>0</v>
      </c>
      <c r="H5" s="493"/>
      <c r="I5" s="493"/>
      <c r="J5" s="493"/>
      <c r="K5" s="493"/>
      <c r="L5" s="493"/>
      <c r="M5" s="493"/>
      <c r="N5" s="493"/>
      <c r="O5" s="69"/>
      <c r="P5" s="69"/>
      <c r="Q5" s="69"/>
      <c r="R5" s="69"/>
      <c r="S5" s="69"/>
      <c r="T5" s="69"/>
      <c r="U5" s="69"/>
      <c r="V5" s="512" t="s">
        <v>1</v>
      </c>
      <c r="W5" s="512"/>
      <c r="X5" s="512"/>
      <c r="Y5" s="69"/>
      <c r="Z5" s="69"/>
      <c r="AA5" s="69"/>
      <c r="AB5" s="69"/>
      <c r="AC5" s="69"/>
    </row>
    <row r="6" spans="1:29" ht="19.5" customHeight="1" x14ac:dyDescent="0.25">
      <c r="A6" s="69"/>
      <c r="B6" s="69"/>
      <c r="C6" s="69"/>
      <c r="D6" s="69"/>
      <c r="E6" s="69"/>
      <c r="F6" s="69"/>
      <c r="G6" s="493" t="s">
        <v>125</v>
      </c>
      <c r="H6" s="493"/>
      <c r="I6" s="493"/>
      <c r="J6" s="493"/>
      <c r="K6" s="493"/>
      <c r="L6" s="493"/>
      <c r="M6" s="493"/>
      <c r="N6" s="493"/>
      <c r="O6" s="69"/>
      <c r="P6" s="69"/>
      <c r="Q6" s="69"/>
      <c r="R6" s="69"/>
      <c r="S6" s="69"/>
      <c r="T6" s="69"/>
      <c r="U6" s="69"/>
      <c r="V6" s="512" t="s">
        <v>124</v>
      </c>
      <c r="W6" s="512"/>
      <c r="X6" s="512"/>
      <c r="Y6" s="69"/>
      <c r="Z6" s="69"/>
      <c r="AA6" s="69"/>
      <c r="AB6" s="69"/>
      <c r="AC6" s="69"/>
    </row>
    <row r="7" spans="1:29" ht="21.75" customHeight="1" thickBot="1" x14ac:dyDescent="0.3">
      <c r="A7" s="480" t="s">
        <v>2</v>
      </c>
      <c r="B7" s="480"/>
      <c r="C7" s="481" t="s">
        <v>219</v>
      </c>
      <c r="D7" s="481"/>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0" t="s">
        <v>4</v>
      </c>
      <c r="B10" s="470" t="s">
        <v>5</v>
      </c>
      <c r="C10" s="470" t="s">
        <v>6</v>
      </c>
      <c r="D10" s="470" t="s">
        <v>7</v>
      </c>
      <c r="E10" s="504" t="s">
        <v>8</v>
      </c>
      <c r="F10" s="470" t="s">
        <v>9</v>
      </c>
      <c r="G10" s="496" t="s">
        <v>125</v>
      </c>
      <c r="H10" s="496"/>
      <c r="I10" s="496"/>
      <c r="J10" s="496"/>
      <c r="K10" s="496"/>
      <c r="L10" s="496"/>
      <c r="M10" s="496"/>
      <c r="N10" s="496"/>
      <c r="O10" s="496"/>
      <c r="P10" s="496"/>
      <c r="Q10" s="496"/>
      <c r="R10" s="496"/>
      <c r="S10" s="496"/>
      <c r="T10" s="496"/>
      <c r="U10" s="496"/>
      <c r="V10" s="496"/>
      <c r="W10" s="496"/>
      <c r="X10" s="497"/>
      <c r="Y10" s="224"/>
      <c r="Z10" s="69"/>
      <c r="AA10" s="69"/>
      <c r="AB10" s="69"/>
      <c r="AC10" s="69"/>
    </row>
    <row r="11" spans="1:29" ht="17.25" customHeight="1" thickBot="1" x14ac:dyDescent="0.3">
      <c r="A11" s="471"/>
      <c r="B11" s="471"/>
      <c r="C11" s="471"/>
      <c r="D11" s="471"/>
      <c r="E11" s="505"/>
      <c r="F11" s="471"/>
      <c r="G11" s="498" t="s">
        <v>32</v>
      </c>
      <c r="H11" s="498"/>
      <c r="I11" s="498"/>
      <c r="J11" s="498"/>
      <c r="K11" s="498"/>
      <c r="L11" s="499"/>
      <c r="M11" s="500" t="s">
        <v>106</v>
      </c>
      <c r="N11" s="498"/>
      <c r="O11" s="498"/>
      <c r="P11" s="498"/>
      <c r="Q11" s="498"/>
      <c r="R11" s="499"/>
      <c r="S11" s="501" t="s">
        <v>10</v>
      </c>
      <c r="T11" s="502"/>
      <c r="U11" s="502"/>
      <c r="V11" s="502"/>
      <c r="W11" s="502"/>
      <c r="X11" s="503"/>
      <c r="Y11" s="78"/>
      <c r="Z11" s="225"/>
      <c r="AA11" s="225"/>
      <c r="AB11" s="69"/>
      <c r="AC11" s="69"/>
    </row>
    <row r="12" spans="1:29" ht="73.5" customHeight="1" thickBot="1" x14ac:dyDescent="0.3">
      <c r="A12" s="471"/>
      <c r="B12" s="471"/>
      <c r="C12" s="471"/>
      <c r="D12" s="471"/>
      <c r="E12" s="505"/>
      <c r="F12" s="471"/>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8" t="s">
        <v>127</v>
      </c>
      <c r="AA12" s="509"/>
      <c r="AB12" s="69"/>
      <c r="AC12" s="69"/>
    </row>
    <row r="13" spans="1:29" ht="15.75" thickBot="1" x14ac:dyDescent="0.3">
      <c r="A13" s="475"/>
      <c r="B13" s="475"/>
      <c r="C13" s="475"/>
      <c r="D13" s="475"/>
      <c r="E13" s="506"/>
      <c r="F13" s="475"/>
      <c r="G13" s="494" t="s">
        <v>16</v>
      </c>
      <c r="H13" s="495"/>
      <c r="I13" s="507"/>
      <c r="J13" s="494" t="s">
        <v>17</v>
      </c>
      <c r="K13" s="495"/>
      <c r="L13" s="510"/>
      <c r="M13" s="511" t="s">
        <v>16</v>
      </c>
      <c r="N13" s="495"/>
      <c r="O13" s="495"/>
      <c r="P13" s="494" t="s">
        <v>17</v>
      </c>
      <c r="Q13" s="495"/>
      <c r="R13" s="510"/>
      <c r="S13" s="511"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6"/>
      <c r="B21" s="467"/>
      <c r="C21" s="467"/>
      <c r="D21" s="467"/>
      <c r="E21" s="467"/>
      <c r="F21" s="468"/>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6"/>
      <c r="B27" s="467"/>
      <c r="C27" s="467"/>
      <c r="D27" s="467"/>
      <c r="E27" s="467"/>
      <c r="F27" s="468"/>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6"/>
      <c r="B33" s="467"/>
      <c r="C33" s="467"/>
      <c r="D33" s="467"/>
      <c r="E33" s="467"/>
      <c r="F33" s="468"/>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6"/>
      <c r="B38" s="467"/>
      <c r="C38" s="467"/>
      <c r="D38" s="467"/>
      <c r="E38" s="467"/>
      <c r="F38" s="468"/>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6"/>
      <c r="B43" s="467"/>
      <c r="C43" s="467"/>
      <c r="D43" s="467"/>
      <c r="E43" s="469"/>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6"/>
      <c r="B49" s="467"/>
      <c r="C49" s="467"/>
      <c r="D49" s="467"/>
      <c r="E49" s="467"/>
      <c r="F49" s="468"/>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6"/>
      <c r="B55" s="467"/>
      <c r="C55" s="467"/>
      <c r="D55" s="467"/>
      <c r="E55" s="467"/>
      <c r="F55" s="468"/>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6"/>
      <c r="B60" s="467"/>
      <c r="C60" s="467"/>
      <c r="D60" s="467"/>
      <c r="E60" s="467"/>
      <c r="F60" s="468"/>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6"/>
      <c r="B64" s="467"/>
      <c r="C64" s="467"/>
      <c r="D64" s="467"/>
      <c r="E64" s="467"/>
      <c r="F64" s="468"/>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6"/>
      <c r="B69" s="467"/>
      <c r="C69" s="467"/>
      <c r="D69" s="467"/>
      <c r="E69" s="467"/>
      <c r="F69" s="468"/>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v>29</v>
      </c>
      <c r="H70" s="32"/>
      <c r="I70" s="232">
        <f>SUM(G70:H70)</f>
        <v>29</v>
      </c>
      <c r="J70" s="18">
        <v>49</v>
      </c>
      <c r="K70" s="33"/>
      <c r="L70" s="233">
        <f>SUM(J70:K70)</f>
        <v>49</v>
      </c>
      <c r="M70" s="34"/>
      <c r="N70" s="33"/>
      <c r="O70" s="232">
        <f>SUM(M70:N70)</f>
        <v>0</v>
      </c>
      <c r="P70" s="36"/>
      <c r="Q70" s="33"/>
      <c r="R70" s="233">
        <f>SUM(P70:Q70)</f>
        <v>0</v>
      </c>
      <c r="S70" s="34"/>
      <c r="T70" s="33"/>
      <c r="U70" s="232">
        <f>SUM(S70:T70)</f>
        <v>0</v>
      </c>
      <c r="V70" s="36"/>
      <c r="W70" s="33"/>
      <c r="X70" s="234">
        <f>SUM(V70:W70)</f>
        <v>0</v>
      </c>
      <c r="Y70" s="366"/>
      <c r="Z70" s="235">
        <f>SUM(I70,O70,U70)</f>
        <v>29</v>
      </c>
      <c r="AA70" s="235">
        <f>SUM(L70,R70,X70)</f>
        <v>49</v>
      </c>
      <c r="AB70" s="122">
        <f t="shared" si="45"/>
        <v>78</v>
      </c>
      <c r="AC70" s="85">
        <f t="shared" si="47"/>
        <v>78</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v>17</v>
      </c>
      <c r="N71" s="33"/>
      <c r="O71" s="232">
        <f>SUM(M71:N71)</f>
        <v>17</v>
      </c>
      <c r="P71" s="36">
        <v>21</v>
      </c>
      <c r="Q71" s="33"/>
      <c r="R71" s="233">
        <f>SUM(P71:Q71)</f>
        <v>21</v>
      </c>
      <c r="S71" s="34">
        <v>13</v>
      </c>
      <c r="T71" s="33"/>
      <c r="U71" s="232">
        <f>SUM(S71:T71)</f>
        <v>13</v>
      </c>
      <c r="V71" s="36">
        <v>14</v>
      </c>
      <c r="W71" s="33"/>
      <c r="X71" s="234">
        <f>SUM(V71:W71)</f>
        <v>14</v>
      </c>
      <c r="Y71" s="366"/>
      <c r="Z71" s="235">
        <f>SUM(I71,O71,U71)</f>
        <v>30</v>
      </c>
      <c r="AA71" s="235">
        <f>SUM(L71,R71,X71)</f>
        <v>35</v>
      </c>
      <c r="AB71" s="122">
        <f t="shared" si="45"/>
        <v>65</v>
      </c>
      <c r="AC71" s="85">
        <f>SUM(Z71:AA71)</f>
        <v>65</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v>10</v>
      </c>
      <c r="N72" s="35"/>
      <c r="O72" s="232">
        <f>SUM(M72:N72)</f>
        <v>10</v>
      </c>
      <c r="P72" s="36">
        <v>9</v>
      </c>
      <c r="Q72" s="35"/>
      <c r="R72" s="233">
        <f>SUM(P72:Q72)</f>
        <v>9</v>
      </c>
      <c r="S72" s="34">
        <v>4</v>
      </c>
      <c r="T72" s="35"/>
      <c r="U72" s="232">
        <f>SUM(S72:T72)</f>
        <v>4</v>
      </c>
      <c r="V72" s="36">
        <v>15</v>
      </c>
      <c r="W72" s="35"/>
      <c r="X72" s="250">
        <f>SUM(V72:W72)</f>
        <v>15</v>
      </c>
      <c r="Y72" s="366"/>
      <c r="Z72" s="235">
        <f>SUM(I72,O72,U72)</f>
        <v>14</v>
      </c>
      <c r="AA72" s="235">
        <f>SUM(L72,R72,X72)</f>
        <v>24</v>
      </c>
      <c r="AB72" s="122"/>
      <c r="AC72" s="69"/>
    </row>
    <row r="73" spans="1:29" ht="30.95" customHeight="1" thickBot="1" x14ac:dyDescent="0.3">
      <c r="A73" s="466"/>
      <c r="B73" s="467"/>
      <c r="C73" s="467"/>
      <c r="D73" s="467"/>
      <c r="E73" s="467"/>
      <c r="F73" s="468"/>
      <c r="G73" s="240">
        <f>SUM(G70:G72)</f>
        <v>29</v>
      </c>
      <c r="H73" s="241">
        <f>SUM(H70:H72)</f>
        <v>0</v>
      </c>
      <c r="I73" s="241">
        <f t="shared" ref="I73" si="68">SUM(I70:I72)</f>
        <v>29</v>
      </c>
      <c r="J73" s="241">
        <f t="shared" ref="J73" si="69">SUM(J70:J72)</f>
        <v>49</v>
      </c>
      <c r="K73" s="241">
        <f t="shared" ref="K73" si="70">SUM(K70:K72)</f>
        <v>0</v>
      </c>
      <c r="L73" s="241">
        <f t="shared" ref="L73" si="71">SUM(L70:L72)</f>
        <v>49</v>
      </c>
      <c r="M73" s="241">
        <f t="shared" ref="M73" si="72">SUM(M70:M72)</f>
        <v>27</v>
      </c>
      <c r="N73" s="241">
        <f t="shared" ref="N73" si="73">SUM(N70:N72)</f>
        <v>0</v>
      </c>
      <c r="O73" s="241">
        <f t="shared" ref="O73" si="74">SUM(O70:O72)</f>
        <v>27</v>
      </c>
      <c r="P73" s="241">
        <f t="shared" ref="P73" si="75">SUM(P70:P72)</f>
        <v>30</v>
      </c>
      <c r="Q73" s="241">
        <f t="shared" ref="Q73" si="76">SUM(Q70:Q72)</f>
        <v>0</v>
      </c>
      <c r="R73" s="241">
        <f t="shared" ref="R73" si="77">SUM(R70:R72)</f>
        <v>30</v>
      </c>
      <c r="S73" s="241">
        <f t="shared" ref="S73" si="78">SUM(S70:S72)</f>
        <v>17</v>
      </c>
      <c r="T73" s="241">
        <f t="shared" ref="T73" si="79">SUM(T70:T72)</f>
        <v>0</v>
      </c>
      <c r="U73" s="241">
        <f t="shared" ref="U73" si="80">SUM(U70:U72)</f>
        <v>17</v>
      </c>
      <c r="V73" s="241">
        <f t="shared" ref="V73" si="81">SUM(V70:V72)</f>
        <v>29</v>
      </c>
      <c r="W73" s="241">
        <f t="shared" ref="W73" si="82">SUM(W70:W72)</f>
        <v>0</v>
      </c>
      <c r="X73" s="242">
        <f t="shared" ref="X73" si="83">SUM(X70:X72)</f>
        <v>29</v>
      </c>
      <c r="Y73" s="243"/>
      <c r="Z73" s="241">
        <f t="shared" ref="Z73" si="84">SUM(Z70:Z72)</f>
        <v>73</v>
      </c>
      <c r="AA73" s="241">
        <f t="shared" ref="AA73" si="85">SUM(AA70:AA72)</f>
        <v>108</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219</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6"/>
      <c r="B77" s="467"/>
      <c r="C77" s="467"/>
      <c r="D77" s="467"/>
      <c r="E77" s="467"/>
      <c r="F77" s="468"/>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6"/>
      <c r="B81" s="467"/>
      <c r="C81" s="467"/>
      <c r="D81" s="467"/>
      <c r="E81" s="467"/>
      <c r="F81" s="468"/>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82" t="s">
        <v>152</v>
      </c>
      <c r="B82" s="483"/>
      <c r="C82" s="483"/>
      <c r="D82" s="483"/>
      <c r="E82" s="483"/>
      <c r="F82" s="484"/>
      <c r="G82" s="251">
        <f t="shared" ref="G82:X82" si="120">SUM(G81,G77,G73,G69,G64,G60,G55,G49,G43,G38,G33,G27,G21)</f>
        <v>29</v>
      </c>
      <c r="H82" s="252">
        <f t="shared" si="120"/>
        <v>0</v>
      </c>
      <c r="I82" s="252">
        <f t="shared" si="120"/>
        <v>29</v>
      </c>
      <c r="J82" s="252">
        <f t="shared" si="120"/>
        <v>49</v>
      </c>
      <c r="K82" s="252">
        <f t="shared" si="120"/>
        <v>0</v>
      </c>
      <c r="L82" s="252">
        <f t="shared" si="120"/>
        <v>49</v>
      </c>
      <c r="M82" s="252">
        <f t="shared" si="120"/>
        <v>27</v>
      </c>
      <c r="N82" s="252">
        <f t="shared" si="120"/>
        <v>0</v>
      </c>
      <c r="O82" s="252">
        <f t="shared" si="120"/>
        <v>27</v>
      </c>
      <c r="P82" s="252">
        <f t="shared" si="120"/>
        <v>30</v>
      </c>
      <c r="Q82" s="252">
        <f t="shared" si="120"/>
        <v>0</v>
      </c>
      <c r="R82" s="252">
        <f t="shared" si="120"/>
        <v>30</v>
      </c>
      <c r="S82" s="252">
        <f t="shared" si="120"/>
        <v>17</v>
      </c>
      <c r="T82" s="252">
        <f t="shared" si="120"/>
        <v>0</v>
      </c>
      <c r="U82" s="252">
        <f t="shared" si="120"/>
        <v>17</v>
      </c>
      <c r="V82" s="252">
        <f t="shared" si="120"/>
        <v>29</v>
      </c>
      <c r="W82" s="252">
        <f t="shared" si="120"/>
        <v>0</v>
      </c>
      <c r="X82" s="253">
        <f t="shared" si="120"/>
        <v>29</v>
      </c>
      <c r="Y82" s="243"/>
      <c r="Z82" s="252">
        <f>SUM(Z81,Z77,Z73,Z69,Z64,Z60,Z55,Z49,Z43,Z38,Z33,Z27,Z21)</f>
        <v>73</v>
      </c>
      <c r="AA82" s="252">
        <f>SUM(AA81,AA77,AA73,AA69,AA64,AA60,AA55,AA49,AA43,AA38,AA33,AA27,AA21)</f>
        <v>108</v>
      </c>
      <c r="AB82" s="122">
        <f t="shared" si="45"/>
        <v>181</v>
      </c>
      <c r="AC82" s="85">
        <f t="shared" si="86"/>
        <v>181</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13" t="s">
        <v>182</v>
      </c>
      <c r="B124" s="513"/>
      <c r="C124" s="513"/>
      <c r="D124" s="513"/>
      <c r="E124" s="513"/>
      <c r="F124" s="513"/>
      <c r="G124" s="254">
        <f t="shared" ref="G124:X124" si="145">SUM(G83:G123)</f>
        <v>0</v>
      </c>
      <c r="H124" s="255">
        <f t="shared" si="145"/>
        <v>0</v>
      </c>
      <c r="I124" s="255">
        <f t="shared" si="145"/>
        <v>0</v>
      </c>
      <c r="J124" s="255">
        <f t="shared" si="145"/>
        <v>0</v>
      </c>
      <c r="K124" s="255">
        <f t="shared" si="145"/>
        <v>0</v>
      </c>
      <c r="L124" s="255">
        <f t="shared" si="145"/>
        <v>0</v>
      </c>
      <c r="M124" s="255">
        <f t="shared" si="145"/>
        <v>0</v>
      </c>
      <c r="N124" s="255">
        <f t="shared" si="145"/>
        <v>0</v>
      </c>
      <c r="O124" s="255">
        <f t="shared" si="145"/>
        <v>0</v>
      </c>
      <c r="P124" s="255">
        <f t="shared" si="145"/>
        <v>0</v>
      </c>
      <c r="Q124" s="255">
        <f t="shared" si="145"/>
        <v>0</v>
      </c>
      <c r="R124" s="255">
        <f t="shared" si="145"/>
        <v>0</v>
      </c>
      <c r="S124" s="255">
        <f t="shared" si="145"/>
        <v>0</v>
      </c>
      <c r="T124" s="255">
        <f t="shared" si="145"/>
        <v>0</v>
      </c>
      <c r="U124" s="255">
        <f t="shared" si="145"/>
        <v>0</v>
      </c>
      <c r="V124" s="255">
        <f t="shared" si="145"/>
        <v>0</v>
      </c>
      <c r="W124" s="255">
        <f t="shared" si="145"/>
        <v>0</v>
      </c>
      <c r="X124" s="256">
        <f t="shared" si="145"/>
        <v>0</v>
      </c>
      <c r="Y124" s="243"/>
      <c r="Z124" s="255">
        <f>SUM(Z83:Z123)</f>
        <v>0</v>
      </c>
      <c r="AA124" s="255">
        <f>SUM(AA83:AA123)</f>
        <v>0</v>
      </c>
      <c r="AB124" s="122"/>
      <c r="AC124" s="85"/>
    </row>
    <row r="125" spans="1:31" ht="30.95" customHeight="1" thickTop="1" thickBot="1" x14ac:dyDescent="0.3">
      <c r="A125" s="487" t="s">
        <v>218</v>
      </c>
      <c r="B125" s="488"/>
      <c r="C125" s="84"/>
      <c r="D125" s="489" t="s">
        <v>18</v>
      </c>
      <c r="E125" s="490"/>
      <c r="F125" s="491"/>
      <c r="G125" s="257">
        <f t="shared" ref="G125:X125" si="146">SUM(G82,G124)</f>
        <v>29</v>
      </c>
      <c r="H125" s="258">
        <f t="shared" si="146"/>
        <v>0</v>
      </c>
      <c r="I125" s="258">
        <f t="shared" si="146"/>
        <v>29</v>
      </c>
      <c r="J125" s="258">
        <f t="shared" si="146"/>
        <v>49</v>
      </c>
      <c r="K125" s="258">
        <f t="shared" si="146"/>
        <v>0</v>
      </c>
      <c r="L125" s="258">
        <f t="shared" si="146"/>
        <v>49</v>
      </c>
      <c r="M125" s="258">
        <f t="shared" si="146"/>
        <v>27</v>
      </c>
      <c r="N125" s="258">
        <f t="shared" si="146"/>
        <v>0</v>
      </c>
      <c r="O125" s="258">
        <f t="shared" si="146"/>
        <v>27</v>
      </c>
      <c r="P125" s="258">
        <f t="shared" si="146"/>
        <v>30</v>
      </c>
      <c r="Q125" s="258">
        <f t="shared" si="146"/>
        <v>0</v>
      </c>
      <c r="R125" s="258">
        <f t="shared" si="146"/>
        <v>30</v>
      </c>
      <c r="S125" s="258">
        <f t="shared" si="146"/>
        <v>17</v>
      </c>
      <c r="T125" s="258">
        <f t="shared" si="146"/>
        <v>0</v>
      </c>
      <c r="U125" s="258">
        <f t="shared" si="146"/>
        <v>17</v>
      </c>
      <c r="V125" s="258">
        <f t="shared" si="146"/>
        <v>29</v>
      </c>
      <c r="W125" s="258">
        <f t="shared" si="146"/>
        <v>0</v>
      </c>
      <c r="X125" s="259">
        <f t="shared" si="146"/>
        <v>29</v>
      </c>
      <c r="Y125" s="243"/>
      <c r="Z125" s="258">
        <f>SUM(Z82,Z124)</f>
        <v>73</v>
      </c>
      <c r="AA125" s="258">
        <f>SUM(AA82,AA124)</f>
        <v>108</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292</v>
      </c>
      <c r="AE126" s="1">
        <f>SUM(AA14:AA125)</f>
        <v>432</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92" t="s">
        <v>220</v>
      </c>
      <c r="I129" s="492"/>
      <c r="J129" s="492"/>
      <c r="K129" s="492"/>
      <c r="L129" s="492"/>
      <c r="M129" s="492"/>
      <c r="N129" s="492"/>
      <c r="O129" s="492"/>
      <c r="P129" s="492"/>
      <c r="Q129" s="492"/>
      <c r="R129" s="492"/>
      <c r="S129" s="492"/>
      <c r="T129" s="492"/>
      <c r="U129" s="492"/>
      <c r="V129" s="69"/>
      <c r="W129" s="69"/>
      <c r="X129" s="69"/>
      <c r="Y129" s="69"/>
      <c r="Z129" s="69"/>
      <c r="AA129" s="69"/>
      <c r="AB129" s="69"/>
      <c r="AC129" s="69"/>
    </row>
    <row r="130" spans="1:29" ht="17.25" x14ac:dyDescent="0.3">
      <c r="A130" s="89" t="s">
        <v>130</v>
      </c>
      <c r="B130" s="69"/>
      <c r="C130" s="69"/>
      <c r="D130" s="155"/>
      <c r="E130" s="69"/>
      <c r="F130" s="69"/>
      <c r="G130" s="69"/>
      <c r="H130" s="486"/>
      <c r="I130" s="486"/>
      <c r="J130" s="486"/>
      <c r="K130" s="486"/>
      <c r="L130" s="486"/>
      <c r="M130" s="486"/>
      <c r="N130" s="486"/>
      <c r="O130" s="486"/>
      <c r="P130" s="486"/>
      <c r="Q130" s="486"/>
      <c r="R130" s="486"/>
      <c r="S130" s="486"/>
      <c r="T130" s="486"/>
      <c r="U130" s="486"/>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92" t="s">
        <v>221</v>
      </c>
      <c r="I133" s="492"/>
      <c r="J133" s="492"/>
      <c r="K133" s="492"/>
      <c r="L133" s="492"/>
      <c r="M133" s="492"/>
      <c r="N133" s="492"/>
      <c r="O133" s="492"/>
      <c r="P133" s="492"/>
      <c r="Q133" s="492"/>
      <c r="R133" s="492"/>
      <c r="S133" s="492"/>
      <c r="T133" s="492"/>
      <c r="U133" s="492"/>
      <c r="V133" s="69"/>
      <c r="W133" s="69"/>
      <c r="X133" s="69"/>
      <c r="Y133" s="69"/>
      <c r="Z133" s="69"/>
      <c r="AA133" s="69"/>
      <c r="AB133" s="69"/>
      <c r="AC133" s="69"/>
    </row>
    <row r="134" spans="1:29" x14ac:dyDescent="0.25">
      <c r="A134" s="69"/>
      <c r="B134" s="69"/>
      <c r="C134" s="69"/>
      <c r="D134" s="69"/>
      <c r="E134" s="69"/>
      <c r="F134" s="69"/>
      <c r="G134" s="69"/>
      <c r="H134" s="486"/>
      <c r="I134" s="486"/>
      <c r="J134" s="486"/>
      <c r="K134" s="486"/>
      <c r="L134" s="486"/>
      <c r="M134" s="486"/>
      <c r="N134" s="486"/>
      <c r="O134" s="486"/>
      <c r="P134" s="486"/>
      <c r="Q134" s="486"/>
      <c r="R134" s="486"/>
      <c r="S134" s="486"/>
      <c r="T134" s="486"/>
      <c r="U134" s="486"/>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disablePrompts="1"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G70" zoomScale="78" zoomScaleNormal="78" zoomScaleSheetLayoutView="77" workbookViewId="0">
      <selection activeCell="P88" sqref="P88"/>
    </sheetView>
  </sheetViews>
  <sheetFormatPr baseColWidth="10" defaultColWidth="10.7109375"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7"/>
      <c r="E5" s="477"/>
      <c r="F5" s="477"/>
      <c r="G5" s="477"/>
      <c r="H5" s="477"/>
      <c r="I5" s="477"/>
      <c r="J5" s="477"/>
      <c r="K5" s="477"/>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8" t="s">
        <v>0</v>
      </c>
      <c r="O6" s="478"/>
      <c r="P6" s="478"/>
      <c r="Q6" s="478"/>
      <c r="R6" s="478"/>
      <c r="S6" s="478"/>
      <c r="T6" s="478"/>
      <c r="U6" s="478"/>
      <c r="V6" s="478"/>
      <c r="W6" s="478"/>
      <c r="X6" s="478"/>
      <c r="Y6" s="478"/>
      <c r="Z6" s="478"/>
      <c r="AA6" s="478"/>
      <c r="AB6" s="478"/>
      <c r="AC6" s="478"/>
      <c r="AD6" s="478"/>
      <c r="AE6" s="478"/>
      <c r="AF6" s="478"/>
      <c r="AG6" s="478"/>
      <c r="AH6" s="478"/>
      <c r="AI6" s="478"/>
      <c r="AJ6" s="478"/>
      <c r="AK6" s="478"/>
      <c r="AL6" s="478"/>
      <c r="AM6" s="478"/>
      <c r="AN6" s="478"/>
      <c r="AO6" s="478"/>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8" t="s">
        <v>119</v>
      </c>
      <c r="O7" s="478"/>
      <c r="P7" s="478"/>
      <c r="Q7" s="478"/>
      <c r="R7" s="478"/>
      <c r="S7" s="478"/>
      <c r="T7" s="478"/>
      <c r="U7" s="478"/>
      <c r="V7" s="478"/>
      <c r="W7" s="478"/>
      <c r="X7" s="478"/>
      <c r="Y7" s="478"/>
      <c r="Z7" s="478"/>
      <c r="AA7" s="478"/>
      <c r="AB7" s="478"/>
      <c r="AC7" s="478"/>
      <c r="AD7" s="478"/>
      <c r="AE7" s="478"/>
      <c r="AF7" s="478"/>
      <c r="AG7" s="478"/>
      <c r="AH7" s="478"/>
      <c r="AI7" s="478"/>
      <c r="AJ7" s="478"/>
      <c r="AK7" s="478"/>
      <c r="AL7" s="478"/>
      <c r="AM7" s="478"/>
      <c r="AN7" s="478"/>
      <c r="AO7" s="478"/>
      <c r="AP7" s="69"/>
      <c r="AQ7" s="69"/>
      <c r="AR7" s="69"/>
      <c r="AS7" s="69"/>
      <c r="AT7" s="69"/>
      <c r="AU7" s="69"/>
      <c r="AV7" s="69"/>
      <c r="AW7" s="69"/>
      <c r="AX7" s="69"/>
      <c r="AY7" s="69"/>
      <c r="AZ7" s="69"/>
      <c r="BA7" s="69"/>
      <c r="BB7" s="69"/>
      <c r="BC7" s="69"/>
      <c r="BD7" s="69"/>
      <c r="BE7" s="69"/>
      <c r="BF7" s="69"/>
      <c r="BG7" s="69"/>
      <c r="BH7" s="69"/>
      <c r="BI7" s="69"/>
      <c r="BJ7" s="69"/>
      <c r="BK7" s="69"/>
      <c r="BL7" s="69"/>
      <c r="BM7" s="69"/>
      <c r="BN7" s="567" t="s">
        <v>1</v>
      </c>
      <c r="BO7" s="567"/>
      <c r="BP7" s="567"/>
      <c r="BQ7" s="567"/>
      <c r="BR7" s="567"/>
      <c r="BS7" s="69"/>
    </row>
    <row r="8" spans="1:71" ht="18" customHeight="1" thickBot="1" x14ac:dyDescent="0.3">
      <c r="A8" s="480" t="s">
        <v>2</v>
      </c>
      <c r="B8" s="480"/>
      <c r="C8" s="481" t="s">
        <v>216</v>
      </c>
      <c r="D8" s="481"/>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7" t="s">
        <v>129</v>
      </c>
      <c r="BO8" s="567"/>
      <c r="BP8" s="567"/>
      <c r="BQ8" s="567"/>
      <c r="BR8" s="567"/>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0" t="s">
        <v>4</v>
      </c>
      <c r="B10" s="470" t="s">
        <v>5</v>
      </c>
      <c r="C10" s="470" t="s">
        <v>6</v>
      </c>
      <c r="D10" s="470" t="s">
        <v>7</v>
      </c>
      <c r="E10" s="504" t="s">
        <v>120</v>
      </c>
      <c r="F10" s="470" t="s">
        <v>9</v>
      </c>
      <c r="G10" s="502" t="s">
        <v>21</v>
      </c>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c r="AE10" s="502"/>
      <c r="AF10" s="502"/>
      <c r="AG10" s="502"/>
      <c r="AH10" s="502"/>
      <c r="AI10" s="502"/>
      <c r="AJ10" s="502"/>
      <c r="AK10" s="502"/>
      <c r="AL10" s="502"/>
      <c r="AM10" s="502"/>
      <c r="AN10" s="502"/>
      <c r="AO10" s="502"/>
      <c r="AP10" s="502"/>
      <c r="AQ10" s="502"/>
      <c r="AR10" s="502"/>
      <c r="AS10" s="502"/>
      <c r="AT10" s="502"/>
      <c r="AU10" s="502"/>
      <c r="AV10" s="502"/>
      <c r="AW10" s="502"/>
      <c r="AX10" s="502"/>
      <c r="AY10" s="502"/>
      <c r="AZ10" s="502"/>
      <c r="BA10" s="502"/>
      <c r="BB10" s="502"/>
      <c r="BC10" s="541" t="s">
        <v>11</v>
      </c>
      <c r="BD10" s="542"/>
      <c r="BE10" s="542"/>
      <c r="BF10" s="542"/>
      <c r="BG10" s="542"/>
      <c r="BH10" s="542"/>
      <c r="BI10" s="542"/>
      <c r="BJ10" s="543"/>
      <c r="BK10" s="541" t="s">
        <v>11</v>
      </c>
      <c r="BL10" s="542"/>
      <c r="BM10" s="542"/>
      <c r="BN10" s="542"/>
      <c r="BO10" s="542"/>
      <c r="BP10" s="542"/>
      <c r="BQ10" s="542"/>
      <c r="BR10" s="543"/>
      <c r="BS10" s="69"/>
    </row>
    <row r="11" spans="1:71" ht="15.75" thickBot="1" x14ac:dyDescent="0.3">
      <c r="A11" s="471"/>
      <c r="B11" s="471"/>
      <c r="C11" s="471"/>
      <c r="D11" s="471"/>
      <c r="E11" s="505"/>
      <c r="F11" s="471"/>
      <c r="G11" s="546" t="s">
        <v>113</v>
      </c>
      <c r="H11" s="546"/>
      <c r="I11" s="546"/>
      <c r="J11" s="546"/>
      <c r="K11" s="546"/>
      <c r="L11" s="546"/>
      <c r="M11" s="546"/>
      <c r="N11" s="546"/>
      <c r="O11" s="546"/>
      <c r="P11" s="546"/>
      <c r="Q11" s="546"/>
      <c r="R11" s="546"/>
      <c r="S11" s="546"/>
      <c r="T11" s="546"/>
      <c r="U11" s="546"/>
      <c r="V11" s="547"/>
      <c r="W11" s="546" t="s">
        <v>114</v>
      </c>
      <c r="X11" s="546"/>
      <c r="Y11" s="546"/>
      <c r="Z11" s="546"/>
      <c r="AA11" s="546"/>
      <c r="AB11" s="546"/>
      <c r="AC11" s="546"/>
      <c r="AD11" s="546"/>
      <c r="AE11" s="546"/>
      <c r="AF11" s="546"/>
      <c r="AG11" s="546"/>
      <c r="AH11" s="546"/>
      <c r="AI11" s="546"/>
      <c r="AJ11" s="546"/>
      <c r="AK11" s="546"/>
      <c r="AL11" s="546"/>
      <c r="AM11" s="548" t="s">
        <v>115</v>
      </c>
      <c r="AN11" s="546"/>
      <c r="AO11" s="546"/>
      <c r="AP11" s="546"/>
      <c r="AQ11" s="546"/>
      <c r="AR11" s="546"/>
      <c r="AS11" s="546"/>
      <c r="AT11" s="546"/>
      <c r="AU11" s="546"/>
      <c r="AV11" s="546"/>
      <c r="AW11" s="546"/>
      <c r="AX11" s="546"/>
      <c r="AY11" s="546"/>
      <c r="AZ11" s="546"/>
      <c r="BA11" s="546"/>
      <c r="BB11" s="547"/>
      <c r="BC11" s="544"/>
      <c r="BD11" s="544"/>
      <c r="BE11" s="544"/>
      <c r="BF11" s="544"/>
      <c r="BG11" s="544"/>
      <c r="BH11" s="544"/>
      <c r="BI11" s="544"/>
      <c r="BJ11" s="545"/>
      <c r="BK11" s="544"/>
      <c r="BL11" s="544"/>
      <c r="BM11" s="544"/>
      <c r="BN11" s="544"/>
      <c r="BO11" s="544"/>
      <c r="BP11" s="544"/>
      <c r="BQ11" s="544"/>
      <c r="BR11" s="545"/>
      <c r="BS11" s="69"/>
    </row>
    <row r="12" spans="1:71" ht="15.75" thickBot="1" x14ac:dyDescent="0.3">
      <c r="A12" s="471"/>
      <c r="B12" s="471"/>
      <c r="C12" s="471"/>
      <c r="D12" s="471"/>
      <c r="E12" s="505"/>
      <c r="F12" s="471"/>
      <c r="G12" s="543" t="s">
        <v>22</v>
      </c>
      <c r="H12" s="551" t="s">
        <v>23</v>
      </c>
      <c r="I12" s="553" t="s">
        <v>24</v>
      </c>
      <c r="J12" s="554"/>
      <c r="K12" s="554"/>
      <c r="L12" s="554"/>
      <c r="M12" s="555"/>
      <c r="N12" s="556" t="s">
        <v>25</v>
      </c>
      <c r="O12" s="551" t="s">
        <v>22</v>
      </c>
      <c r="P12" s="551" t="s">
        <v>23</v>
      </c>
      <c r="Q12" s="553" t="s">
        <v>24</v>
      </c>
      <c r="R12" s="554"/>
      <c r="S12" s="554"/>
      <c r="T12" s="554"/>
      <c r="U12" s="555"/>
      <c r="V12" s="558" t="s">
        <v>25</v>
      </c>
      <c r="W12" s="543" t="s">
        <v>22</v>
      </c>
      <c r="X12" s="551" t="s">
        <v>23</v>
      </c>
      <c r="Y12" s="553" t="s">
        <v>24</v>
      </c>
      <c r="Z12" s="554"/>
      <c r="AA12" s="554"/>
      <c r="AB12" s="554"/>
      <c r="AC12" s="555"/>
      <c r="AD12" s="556" t="s">
        <v>25</v>
      </c>
      <c r="AE12" s="551" t="s">
        <v>22</v>
      </c>
      <c r="AF12" s="551" t="s">
        <v>23</v>
      </c>
      <c r="AG12" s="553" t="s">
        <v>24</v>
      </c>
      <c r="AH12" s="554"/>
      <c r="AI12" s="554"/>
      <c r="AJ12" s="554"/>
      <c r="AK12" s="555"/>
      <c r="AL12" s="568" t="s">
        <v>25</v>
      </c>
      <c r="AM12" s="549" t="s">
        <v>22</v>
      </c>
      <c r="AN12" s="551" t="s">
        <v>23</v>
      </c>
      <c r="AO12" s="553" t="s">
        <v>24</v>
      </c>
      <c r="AP12" s="554"/>
      <c r="AQ12" s="554"/>
      <c r="AR12" s="554"/>
      <c r="AS12" s="555"/>
      <c r="AT12" s="556" t="s">
        <v>25</v>
      </c>
      <c r="AU12" s="551" t="s">
        <v>22</v>
      </c>
      <c r="AV12" s="551" t="s">
        <v>23</v>
      </c>
      <c r="AW12" s="553" t="s">
        <v>24</v>
      </c>
      <c r="AX12" s="554"/>
      <c r="AY12" s="554"/>
      <c r="AZ12" s="554"/>
      <c r="BA12" s="555"/>
      <c r="BB12" s="558" t="s">
        <v>25</v>
      </c>
      <c r="BC12" s="543" t="s">
        <v>22</v>
      </c>
      <c r="BD12" s="551" t="s">
        <v>23</v>
      </c>
      <c r="BE12" s="561" t="s">
        <v>24</v>
      </c>
      <c r="BF12" s="561"/>
      <c r="BG12" s="561"/>
      <c r="BH12" s="561"/>
      <c r="BI12" s="562"/>
      <c r="BJ12" s="556" t="s">
        <v>25</v>
      </c>
      <c r="BK12" s="543" t="s">
        <v>22</v>
      </c>
      <c r="BL12" s="551" t="s">
        <v>23</v>
      </c>
      <c r="BM12" s="561" t="s">
        <v>24</v>
      </c>
      <c r="BN12" s="561"/>
      <c r="BO12" s="561"/>
      <c r="BP12" s="561"/>
      <c r="BQ12" s="562"/>
      <c r="BR12" s="556" t="s">
        <v>25</v>
      </c>
      <c r="BS12" s="69"/>
    </row>
    <row r="13" spans="1:71" ht="15.75" thickBot="1" x14ac:dyDescent="0.3">
      <c r="A13" s="471"/>
      <c r="B13" s="471"/>
      <c r="C13" s="471"/>
      <c r="D13" s="471"/>
      <c r="E13" s="505"/>
      <c r="F13" s="471"/>
      <c r="G13" s="560"/>
      <c r="H13" s="552"/>
      <c r="I13" s="408">
        <v>1</v>
      </c>
      <c r="J13" s="409">
        <v>2</v>
      </c>
      <c r="K13" s="409">
        <v>3</v>
      </c>
      <c r="L13" s="409">
        <v>4</v>
      </c>
      <c r="M13" s="410" t="s">
        <v>112</v>
      </c>
      <c r="N13" s="557"/>
      <c r="O13" s="552"/>
      <c r="P13" s="552"/>
      <c r="Q13" s="408">
        <v>1</v>
      </c>
      <c r="R13" s="409">
        <v>2</v>
      </c>
      <c r="S13" s="409">
        <v>3</v>
      </c>
      <c r="T13" s="409">
        <v>4</v>
      </c>
      <c r="U13" s="410" t="s">
        <v>112</v>
      </c>
      <c r="V13" s="559"/>
      <c r="W13" s="560"/>
      <c r="X13" s="552"/>
      <c r="Y13" s="408">
        <v>1</v>
      </c>
      <c r="Z13" s="409">
        <v>2</v>
      </c>
      <c r="AA13" s="409">
        <v>3</v>
      </c>
      <c r="AB13" s="409">
        <v>4</v>
      </c>
      <c r="AC13" s="410" t="s">
        <v>112</v>
      </c>
      <c r="AD13" s="557"/>
      <c r="AE13" s="552"/>
      <c r="AF13" s="552"/>
      <c r="AG13" s="408">
        <v>1</v>
      </c>
      <c r="AH13" s="409">
        <v>2</v>
      </c>
      <c r="AI13" s="409">
        <v>3</v>
      </c>
      <c r="AJ13" s="409">
        <v>4</v>
      </c>
      <c r="AK13" s="410" t="s">
        <v>112</v>
      </c>
      <c r="AL13" s="569"/>
      <c r="AM13" s="550"/>
      <c r="AN13" s="552"/>
      <c r="AO13" s="408">
        <v>1</v>
      </c>
      <c r="AP13" s="409">
        <v>2</v>
      </c>
      <c r="AQ13" s="409">
        <v>3</v>
      </c>
      <c r="AR13" s="409">
        <v>4</v>
      </c>
      <c r="AS13" s="410" t="s">
        <v>112</v>
      </c>
      <c r="AT13" s="557"/>
      <c r="AU13" s="552"/>
      <c r="AV13" s="552"/>
      <c r="AW13" s="408">
        <v>1</v>
      </c>
      <c r="AX13" s="409">
        <v>2</v>
      </c>
      <c r="AY13" s="409">
        <v>3</v>
      </c>
      <c r="AZ13" s="409">
        <v>4</v>
      </c>
      <c r="BA13" s="410" t="s">
        <v>112</v>
      </c>
      <c r="BB13" s="559"/>
      <c r="BC13" s="560"/>
      <c r="BD13" s="552"/>
      <c r="BE13" s="409">
        <v>1</v>
      </c>
      <c r="BF13" s="409">
        <v>2</v>
      </c>
      <c r="BG13" s="409">
        <v>3</v>
      </c>
      <c r="BH13" s="409">
        <v>4</v>
      </c>
      <c r="BI13" s="410" t="s">
        <v>112</v>
      </c>
      <c r="BJ13" s="557"/>
      <c r="BK13" s="560"/>
      <c r="BL13" s="552"/>
      <c r="BM13" s="409">
        <v>1</v>
      </c>
      <c r="BN13" s="409">
        <v>2</v>
      </c>
      <c r="BO13" s="409">
        <v>3</v>
      </c>
      <c r="BP13" s="409">
        <v>4</v>
      </c>
      <c r="BQ13" s="410" t="s">
        <v>112</v>
      </c>
      <c r="BR13" s="557"/>
      <c r="BS13" s="69"/>
    </row>
    <row r="14" spans="1:71" ht="41.25" customHeight="1" thickBot="1" x14ac:dyDescent="0.3">
      <c r="A14" s="475"/>
      <c r="B14" s="475"/>
      <c r="C14" s="475"/>
      <c r="D14" s="475"/>
      <c r="E14" s="506"/>
      <c r="F14" s="475"/>
      <c r="G14" s="529" t="s">
        <v>16</v>
      </c>
      <c r="H14" s="530"/>
      <c r="I14" s="530"/>
      <c r="J14" s="530"/>
      <c r="K14" s="530"/>
      <c r="L14" s="530"/>
      <c r="M14" s="530"/>
      <c r="N14" s="531"/>
      <c r="O14" s="532" t="s">
        <v>17</v>
      </c>
      <c r="P14" s="530"/>
      <c r="Q14" s="530"/>
      <c r="R14" s="530"/>
      <c r="S14" s="530"/>
      <c r="T14" s="530"/>
      <c r="U14" s="530"/>
      <c r="V14" s="533"/>
      <c r="W14" s="529" t="s">
        <v>16</v>
      </c>
      <c r="X14" s="530"/>
      <c r="Y14" s="530"/>
      <c r="Z14" s="530"/>
      <c r="AA14" s="530"/>
      <c r="AB14" s="530"/>
      <c r="AC14" s="530"/>
      <c r="AD14" s="534"/>
      <c r="AE14" s="530" t="s">
        <v>17</v>
      </c>
      <c r="AF14" s="530"/>
      <c r="AG14" s="530"/>
      <c r="AH14" s="530"/>
      <c r="AI14" s="530"/>
      <c r="AJ14" s="530"/>
      <c r="AK14" s="530"/>
      <c r="AL14" s="535"/>
      <c r="AM14" s="536" t="s">
        <v>16</v>
      </c>
      <c r="AN14" s="530"/>
      <c r="AO14" s="530"/>
      <c r="AP14" s="530"/>
      <c r="AQ14" s="530"/>
      <c r="AR14" s="530"/>
      <c r="AS14" s="530"/>
      <c r="AT14" s="534"/>
      <c r="AU14" s="530" t="s">
        <v>17</v>
      </c>
      <c r="AV14" s="530"/>
      <c r="AW14" s="530"/>
      <c r="AX14" s="530"/>
      <c r="AY14" s="530"/>
      <c r="AZ14" s="530"/>
      <c r="BA14" s="530"/>
      <c r="BB14" s="537"/>
      <c r="BC14" s="514" t="s">
        <v>16</v>
      </c>
      <c r="BD14" s="515"/>
      <c r="BE14" s="515"/>
      <c r="BF14" s="515"/>
      <c r="BG14" s="515"/>
      <c r="BH14" s="515"/>
      <c r="BI14" s="515"/>
      <c r="BJ14" s="516"/>
      <c r="BK14" s="566" t="s">
        <v>17</v>
      </c>
      <c r="BL14" s="515"/>
      <c r="BM14" s="515"/>
      <c r="BN14" s="515"/>
      <c r="BO14" s="515"/>
      <c r="BP14" s="515"/>
      <c r="BQ14" s="515"/>
      <c r="BR14" s="516"/>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54"/>
      <c r="B22" s="455"/>
      <c r="C22" s="455"/>
      <c r="D22" s="455"/>
      <c r="E22" s="455"/>
      <c r="F22" s="456"/>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54"/>
      <c r="B28" s="455"/>
      <c r="C28" s="455"/>
      <c r="D28" s="455"/>
      <c r="E28" s="455"/>
      <c r="F28" s="456"/>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54"/>
      <c r="B34" s="455"/>
      <c r="C34" s="455"/>
      <c r="D34" s="455"/>
      <c r="E34" s="455"/>
      <c r="F34" s="456"/>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54"/>
      <c r="B39" s="455"/>
      <c r="C39" s="455"/>
      <c r="D39" s="455"/>
      <c r="E39" s="455"/>
      <c r="F39" s="456"/>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54"/>
      <c r="B44" s="455"/>
      <c r="C44" s="455"/>
      <c r="D44" s="455"/>
      <c r="E44" s="457"/>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54"/>
      <c r="B50" s="455"/>
      <c r="C50" s="455"/>
      <c r="D50" s="455"/>
      <c r="E50" s="455"/>
      <c r="F50" s="456"/>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54"/>
      <c r="B56" s="455"/>
      <c r="C56" s="455"/>
      <c r="D56" s="455"/>
      <c r="E56" s="455"/>
      <c r="F56" s="456"/>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54"/>
      <c r="B61" s="455"/>
      <c r="C61" s="455"/>
      <c r="D61" s="455"/>
      <c r="E61" s="455"/>
      <c r="F61" s="456"/>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54"/>
      <c r="B65" s="455"/>
      <c r="C65" s="455"/>
      <c r="D65" s="455"/>
      <c r="E65" s="455"/>
      <c r="F65" s="456"/>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6"/>
      <c r="B70" s="467"/>
      <c r="C70" s="467"/>
      <c r="D70" s="467"/>
      <c r="E70" s="467"/>
      <c r="F70" s="468"/>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30</v>
      </c>
      <c r="H71" s="208">
        <v>12</v>
      </c>
      <c r="I71" s="436">
        <v>2</v>
      </c>
      <c r="J71" s="437">
        <v>4</v>
      </c>
      <c r="K71" s="437">
        <v>3</v>
      </c>
      <c r="L71" s="437">
        <v>4</v>
      </c>
      <c r="M71" s="438">
        <v>5</v>
      </c>
      <c r="N71" s="215">
        <f t="shared" si="38"/>
        <v>18</v>
      </c>
      <c r="O71" s="207">
        <f t="shared" si="39"/>
        <v>49</v>
      </c>
      <c r="P71" s="209">
        <v>30</v>
      </c>
      <c r="Q71" s="210">
        <v>7</v>
      </c>
      <c r="R71" s="211">
        <v>5</v>
      </c>
      <c r="S71" s="211">
        <v>3</v>
      </c>
      <c r="T71" s="211">
        <v>3</v>
      </c>
      <c r="U71" s="209">
        <v>1</v>
      </c>
      <c r="V71" s="278">
        <f t="shared" si="40"/>
        <v>19</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30</v>
      </c>
      <c r="BD71" s="213">
        <f t="shared" si="50"/>
        <v>12</v>
      </c>
      <c r="BE71" s="213">
        <f t="shared" si="51"/>
        <v>2</v>
      </c>
      <c r="BF71" s="213">
        <f t="shared" si="52"/>
        <v>4</v>
      </c>
      <c r="BG71" s="213">
        <f t="shared" si="53"/>
        <v>3</v>
      </c>
      <c r="BH71" s="213">
        <f t="shared" si="54"/>
        <v>4</v>
      </c>
      <c r="BI71" s="214">
        <f t="shared" si="55"/>
        <v>5</v>
      </c>
      <c r="BJ71" s="215">
        <f t="shared" si="56"/>
        <v>18</v>
      </c>
      <c r="BK71" s="207">
        <f t="shared" si="57"/>
        <v>49</v>
      </c>
      <c r="BL71" s="213">
        <f t="shared" si="58"/>
        <v>30</v>
      </c>
      <c r="BM71" s="213">
        <f t="shared" si="59"/>
        <v>7</v>
      </c>
      <c r="BN71" s="213">
        <f t="shared" si="60"/>
        <v>5</v>
      </c>
      <c r="BO71" s="213">
        <f t="shared" si="61"/>
        <v>3</v>
      </c>
      <c r="BP71" s="213">
        <f t="shared" si="62"/>
        <v>3</v>
      </c>
      <c r="BQ71" s="214">
        <f t="shared" si="63"/>
        <v>1</v>
      </c>
      <c r="BR71" s="215">
        <f t="shared" si="64"/>
        <v>19</v>
      </c>
      <c r="BS71" s="69"/>
      <c r="BU71" s="1">
        <f>BC71+BK71</f>
        <v>79</v>
      </c>
      <c r="BV71" s="1">
        <f>SUM(BJ71,BR71)</f>
        <v>37</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17</v>
      </c>
      <c r="X72" s="65">
        <v>11</v>
      </c>
      <c r="Y72" s="423">
        <v>4</v>
      </c>
      <c r="Z72" s="424">
        <v>1</v>
      </c>
      <c r="AA72" s="424"/>
      <c r="AB72" s="424">
        <v>1</v>
      </c>
      <c r="AC72" s="425"/>
      <c r="AD72" s="68">
        <f t="shared" si="42"/>
        <v>6</v>
      </c>
      <c r="AE72" s="60">
        <f t="shared" si="43"/>
        <v>21</v>
      </c>
      <c r="AF72" s="65">
        <v>7</v>
      </c>
      <c r="AG72" s="423">
        <v>7</v>
      </c>
      <c r="AH72" s="424">
        <v>2</v>
      </c>
      <c r="AI72" s="424">
        <v>2</v>
      </c>
      <c r="AJ72" s="424"/>
      <c r="AK72" s="425">
        <v>3</v>
      </c>
      <c r="AL72" s="269">
        <f t="shared" si="44"/>
        <v>14</v>
      </c>
      <c r="AM72" s="60">
        <f t="shared" si="45"/>
        <v>13</v>
      </c>
      <c r="AN72" s="65">
        <v>4</v>
      </c>
      <c r="AO72" s="63">
        <v>3</v>
      </c>
      <c r="AP72" s="64">
        <v>1</v>
      </c>
      <c r="AQ72" s="64">
        <v>1</v>
      </c>
      <c r="AR72" s="64">
        <v>1</v>
      </c>
      <c r="AS72" s="62">
        <v>3</v>
      </c>
      <c r="AT72" s="270">
        <f t="shared" si="46"/>
        <v>9</v>
      </c>
      <c r="AU72" s="60">
        <f t="shared" si="47"/>
        <v>14</v>
      </c>
      <c r="AV72" s="65">
        <v>10</v>
      </c>
      <c r="AW72" s="432">
        <v>2</v>
      </c>
      <c r="AX72" s="417">
        <v>1</v>
      </c>
      <c r="AY72" s="417"/>
      <c r="AZ72" s="417">
        <v>1</v>
      </c>
      <c r="BA72" s="433"/>
      <c r="BB72" s="68">
        <f t="shared" si="48"/>
        <v>4</v>
      </c>
      <c r="BC72" s="60">
        <f t="shared" si="49"/>
        <v>30</v>
      </c>
      <c r="BD72" s="66">
        <f t="shared" si="50"/>
        <v>15</v>
      </c>
      <c r="BE72" s="66">
        <f t="shared" si="51"/>
        <v>7</v>
      </c>
      <c r="BF72" s="66">
        <f t="shared" si="52"/>
        <v>2</v>
      </c>
      <c r="BG72" s="66">
        <f t="shared" si="53"/>
        <v>1</v>
      </c>
      <c r="BH72" s="66">
        <f t="shared" si="54"/>
        <v>2</v>
      </c>
      <c r="BI72" s="67">
        <f t="shared" si="55"/>
        <v>3</v>
      </c>
      <c r="BJ72" s="68">
        <f t="shared" si="56"/>
        <v>15</v>
      </c>
      <c r="BK72" s="60">
        <f t="shared" si="57"/>
        <v>35</v>
      </c>
      <c r="BL72" s="66">
        <f t="shared" si="58"/>
        <v>17</v>
      </c>
      <c r="BM72" s="66">
        <f t="shared" si="59"/>
        <v>9</v>
      </c>
      <c r="BN72" s="66">
        <f t="shared" si="60"/>
        <v>3</v>
      </c>
      <c r="BO72" s="66">
        <f t="shared" si="61"/>
        <v>2</v>
      </c>
      <c r="BP72" s="66">
        <f t="shared" si="62"/>
        <v>1</v>
      </c>
      <c r="BQ72" s="67">
        <f t="shared" si="63"/>
        <v>3</v>
      </c>
      <c r="BR72" s="68">
        <f t="shared" si="64"/>
        <v>18</v>
      </c>
      <c r="BS72" s="69"/>
      <c r="BU72" s="1">
        <f>BC72+BK72</f>
        <v>65</v>
      </c>
      <c r="BV72" s="1">
        <f t="shared" si="320"/>
        <v>33</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10</v>
      </c>
      <c r="X73" s="202">
        <v>5</v>
      </c>
      <c r="Y73" s="426">
        <v>2</v>
      </c>
      <c r="Z73" s="427">
        <v>1</v>
      </c>
      <c r="AA73" s="427"/>
      <c r="AB73" s="427"/>
      <c r="AC73" s="428">
        <v>2</v>
      </c>
      <c r="AD73" s="205">
        <f t="shared" si="42"/>
        <v>5</v>
      </c>
      <c r="AE73" s="197">
        <f t="shared" si="43"/>
        <v>9</v>
      </c>
      <c r="AF73" s="202">
        <v>4</v>
      </c>
      <c r="AG73" s="426">
        <v>2</v>
      </c>
      <c r="AH73" s="427">
        <v>1</v>
      </c>
      <c r="AI73" s="427"/>
      <c r="AJ73" s="427"/>
      <c r="AK73" s="428">
        <v>2</v>
      </c>
      <c r="AL73" s="271">
        <f t="shared" si="44"/>
        <v>5</v>
      </c>
      <c r="AM73" s="197">
        <f t="shared" si="45"/>
        <v>4</v>
      </c>
      <c r="AN73" s="202">
        <v>3</v>
      </c>
      <c r="AO73" s="200">
        <v>0</v>
      </c>
      <c r="AP73" s="201">
        <v>0</v>
      </c>
      <c r="AQ73" s="201">
        <v>0</v>
      </c>
      <c r="AR73" s="201">
        <v>1</v>
      </c>
      <c r="AS73" s="199">
        <v>0</v>
      </c>
      <c r="AT73" s="272">
        <f t="shared" si="46"/>
        <v>1</v>
      </c>
      <c r="AU73" s="197">
        <f t="shared" si="47"/>
        <v>16</v>
      </c>
      <c r="AV73" s="202">
        <v>11</v>
      </c>
      <c r="AW73" s="434">
        <v>3</v>
      </c>
      <c r="AX73" s="419">
        <v>1</v>
      </c>
      <c r="AY73" s="419"/>
      <c r="AZ73" s="419"/>
      <c r="BA73" s="435">
        <v>1</v>
      </c>
      <c r="BB73" s="205">
        <f t="shared" si="48"/>
        <v>5</v>
      </c>
      <c r="BC73" s="197">
        <f t="shared" si="49"/>
        <v>14</v>
      </c>
      <c r="BD73" s="203">
        <f t="shared" si="50"/>
        <v>8</v>
      </c>
      <c r="BE73" s="203">
        <f t="shared" si="51"/>
        <v>2</v>
      </c>
      <c r="BF73" s="203">
        <f t="shared" si="52"/>
        <v>1</v>
      </c>
      <c r="BG73" s="203">
        <f t="shared" si="53"/>
        <v>0</v>
      </c>
      <c r="BH73" s="203">
        <f t="shared" si="54"/>
        <v>1</v>
      </c>
      <c r="BI73" s="204">
        <f t="shared" si="55"/>
        <v>2</v>
      </c>
      <c r="BJ73" s="205">
        <f t="shared" si="56"/>
        <v>6</v>
      </c>
      <c r="BK73" s="197">
        <f t="shared" si="57"/>
        <v>25</v>
      </c>
      <c r="BL73" s="203">
        <f t="shared" si="58"/>
        <v>15</v>
      </c>
      <c r="BM73" s="203">
        <f t="shared" si="59"/>
        <v>5</v>
      </c>
      <c r="BN73" s="203">
        <f t="shared" si="60"/>
        <v>2</v>
      </c>
      <c r="BO73" s="203">
        <f t="shared" si="61"/>
        <v>0</v>
      </c>
      <c r="BP73" s="203">
        <f t="shared" si="62"/>
        <v>0</v>
      </c>
      <c r="BQ73" s="204">
        <f t="shared" si="63"/>
        <v>3</v>
      </c>
      <c r="BR73" s="205">
        <f t="shared" si="64"/>
        <v>10</v>
      </c>
      <c r="BS73" s="69"/>
      <c r="BU73" s="1"/>
    </row>
    <row r="74" spans="1:77" ht="36" customHeight="1" thickBot="1" x14ac:dyDescent="0.3">
      <c r="A74" s="466"/>
      <c r="B74" s="467"/>
      <c r="C74" s="467"/>
      <c r="D74" s="467"/>
      <c r="E74" s="467"/>
      <c r="F74" s="468"/>
      <c r="G74" s="216">
        <f t="shared" ref="G74" si="397">H74+N74</f>
        <v>30</v>
      </c>
      <c r="H74" s="273">
        <f>SUM(H71:H73)</f>
        <v>12</v>
      </c>
      <c r="I74" s="274">
        <f>SUM(I71:I73)</f>
        <v>2</v>
      </c>
      <c r="J74" s="275">
        <f t="shared" ref="J74" si="398">SUM(J71:J73)</f>
        <v>4</v>
      </c>
      <c r="K74" s="275">
        <f t="shared" ref="K74" si="399">SUM(K71:K73)</f>
        <v>3</v>
      </c>
      <c r="L74" s="275">
        <f t="shared" ref="L74" si="400">SUM(L71:L73)</f>
        <v>4</v>
      </c>
      <c r="M74" s="273">
        <f t="shared" ref="M74" si="401">SUM(M71:M73)</f>
        <v>5</v>
      </c>
      <c r="N74" s="206">
        <f t="shared" ref="N74" si="402">SUM(I74:M74)</f>
        <v>18</v>
      </c>
      <c r="O74" s="216">
        <f t="shared" ref="O74" si="403">P74+V74</f>
        <v>49</v>
      </c>
      <c r="P74" s="273">
        <f>SUM(P71:P73)</f>
        <v>30</v>
      </c>
      <c r="Q74" s="274">
        <f t="shared" ref="Q74" si="404">SUM(Q71:Q73)</f>
        <v>7</v>
      </c>
      <c r="R74" s="275">
        <f t="shared" ref="R74" si="405">SUM(R71:R73)</f>
        <v>5</v>
      </c>
      <c r="S74" s="275">
        <f t="shared" ref="S74" si="406">SUM(S71:S73)</f>
        <v>3</v>
      </c>
      <c r="T74" s="275">
        <f>SUM(T71:T73)</f>
        <v>3</v>
      </c>
      <c r="U74" s="273">
        <f t="shared" ref="U74" si="407">SUM(U71:U73)</f>
        <v>1</v>
      </c>
      <c r="V74" s="276">
        <f t="shared" ref="V74" si="408">SUM(Q74:U74)</f>
        <v>19</v>
      </c>
      <c r="W74" s="216">
        <f t="shared" ref="W74" si="409">X74+AD74</f>
        <v>27</v>
      </c>
      <c r="X74" s="273">
        <f>SUM(X71:X73)</f>
        <v>16</v>
      </c>
      <c r="Y74" s="274">
        <f t="shared" ref="Y74" si="410">SUM(Y71:Y73)</f>
        <v>6</v>
      </c>
      <c r="Z74" s="275">
        <f t="shared" ref="Z74" si="411">SUM(Z71:Z73)</f>
        <v>2</v>
      </c>
      <c r="AA74" s="275">
        <f t="shared" ref="AA74" si="412">SUM(AA71:AA73)</f>
        <v>0</v>
      </c>
      <c r="AB74" s="275">
        <f t="shared" ref="AB74" si="413">SUM(AB71:AB73)</f>
        <v>1</v>
      </c>
      <c r="AC74" s="273">
        <f t="shared" ref="AC74" si="414">SUM(AC71:AC73)</f>
        <v>2</v>
      </c>
      <c r="AD74" s="206">
        <f t="shared" ref="AD74" si="415">SUM(Y74:AC74)</f>
        <v>11</v>
      </c>
      <c r="AE74" s="216">
        <f t="shared" ref="AE74" si="416">AF74+AL74</f>
        <v>30</v>
      </c>
      <c r="AF74" s="273">
        <f>SUM(AF71:AF73)</f>
        <v>11</v>
      </c>
      <c r="AG74" s="274">
        <f t="shared" ref="AG74" si="417">SUM(AG71:AG73)</f>
        <v>9</v>
      </c>
      <c r="AH74" s="275">
        <f>SUM(AH71:AH73)</f>
        <v>3</v>
      </c>
      <c r="AI74" s="275">
        <f t="shared" ref="AI74" si="418">SUM(AI71:AI73)</f>
        <v>2</v>
      </c>
      <c r="AJ74" s="275">
        <f>SUM(AJ71:AJ73)</f>
        <v>0</v>
      </c>
      <c r="AK74" s="273">
        <f t="shared" ref="AK74" si="419">SUM(AK71:AK73)</f>
        <v>5</v>
      </c>
      <c r="AL74" s="276">
        <f t="shared" ref="AL74" si="420">SUM(AG74:AK74)</f>
        <v>19</v>
      </c>
      <c r="AM74" s="216">
        <f t="shared" ref="AM74" si="421">AN74+AT74</f>
        <v>17</v>
      </c>
      <c r="AN74" s="273">
        <f>SUM(AN71:AN73)</f>
        <v>7</v>
      </c>
      <c r="AO74" s="274">
        <f t="shared" ref="AO74" si="422">SUM(AO71:AO73)</f>
        <v>3</v>
      </c>
      <c r="AP74" s="275">
        <f t="shared" ref="AP74" si="423">SUM(AP71:AP73)</f>
        <v>1</v>
      </c>
      <c r="AQ74" s="275">
        <f t="shared" ref="AQ74" si="424">SUM(AQ71:AQ73)</f>
        <v>1</v>
      </c>
      <c r="AR74" s="275">
        <f t="shared" ref="AR74" si="425">SUM(AR71:AR73)</f>
        <v>2</v>
      </c>
      <c r="AS74" s="273">
        <f t="shared" ref="AS74" si="426">SUM(AS71:AS73)</f>
        <v>3</v>
      </c>
      <c r="AT74" s="277">
        <f t="shared" ref="AT74" si="427">SUM(AO74:AS74)</f>
        <v>10</v>
      </c>
      <c r="AU74" s="216">
        <f t="shared" ref="AU74" si="428">AV74+BB74</f>
        <v>30</v>
      </c>
      <c r="AV74" s="273">
        <f>SUM(AV71:AV73)</f>
        <v>21</v>
      </c>
      <c r="AW74" s="274">
        <f t="shared" ref="AW74" si="429">SUM(AW71:AW73)</f>
        <v>5</v>
      </c>
      <c r="AX74" s="275">
        <f>SUM(AX71:AX73)</f>
        <v>2</v>
      </c>
      <c r="AY74" s="275">
        <f t="shared" ref="AY74" si="430">SUM(AY71:AY73)</f>
        <v>0</v>
      </c>
      <c r="AZ74" s="275">
        <f t="shared" ref="AZ74" si="431">SUM(AZ71:AZ73)</f>
        <v>1</v>
      </c>
      <c r="BA74" s="273">
        <f t="shared" ref="BA74" si="432">SUM(BA71:BA73)</f>
        <v>1</v>
      </c>
      <c r="BB74" s="206">
        <f t="shared" ref="BB74" si="433">SUM(AW74:BA74)</f>
        <v>9</v>
      </c>
      <c r="BC74" s="216">
        <f t="shared" si="49"/>
        <v>74</v>
      </c>
      <c r="BD74" s="217">
        <f t="shared" si="50"/>
        <v>35</v>
      </c>
      <c r="BE74" s="217">
        <f t="shared" si="51"/>
        <v>11</v>
      </c>
      <c r="BF74" s="217">
        <f t="shared" si="52"/>
        <v>7</v>
      </c>
      <c r="BG74" s="217">
        <f t="shared" si="53"/>
        <v>4</v>
      </c>
      <c r="BH74" s="217">
        <f t="shared" si="54"/>
        <v>7</v>
      </c>
      <c r="BI74" s="218">
        <f t="shared" si="55"/>
        <v>10</v>
      </c>
      <c r="BJ74" s="206">
        <f t="shared" si="56"/>
        <v>39</v>
      </c>
      <c r="BK74" s="216">
        <f t="shared" si="57"/>
        <v>109</v>
      </c>
      <c r="BL74" s="217">
        <f t="shared" si="58"/>
        <v>62</v>
      </c>
      <c r="BM74" s="217">
        <f t="shared" si="59"/>
        <v>21</v>
      </c>
      <c r="BN74" s="217">
        <f t="shared" si="60"/>
        <v>10</v>
      </c>
      <c r="BO74" s="217">
        <f t="shared" si="61"/>
        <v>5</v>
      </c>
      <c r="BP74" s="217">
        <f t="shared" si="62"/>
        <v>4</v>
      </c>
      <c r="BQ74" s="218">
        <f t="shared" si="63"/>
        <v>7</v>
      </c>
      <c r="BR74" s="206">
        <f t="shared" si="64"/>
        <v>47</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222</v>
      </c>
      <c r="BV75" s="1">
        <f>SUM(BJ73:BJ75,BR73:BR75)</f>
        <v>102</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6"/>
      <c r="B78" s="467"/>
      <c r="C78" s="467"/>
      <c r="D78" s="467"/>
      <c r="E78" s="467"/>
      <c r="F78" s="468"/>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6"/>
      <c r="B82" s="467"/>
      <c r="C82" s="467"/>
      <c r="D82" s="467"/>
      <c r="E82" s="467"/>
      <c r="F82" s="468"/>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82" t="s">
        <v>152</v>
      </c>
      <c r="B83" s="483"/>
      <c r="C83" s="483"/>
      <c r="D83" s="483"/>
      <c r="E83" s="483"/>
      <c r="F83" s="484"/>
      <c r="G83" s="219">
        <f>H83+N83</f>
        <v>30</v>
      </c>
      <c r="H83" s="280">
        <f t="shared" ref="H83:M83" si="547">SUM(H82,H78,H74,H70,H65,H61,H56,H50,H44,H39,H34,H28,H22)</f>
        <v>12</v>
      </c>
      <c r="I83" s="219">
        <f t="shared" si="547"/>
        <v>2</v>
      </c>
      <c r="J83" s="281">
        <f t="shared" si="547"/>
        <v>4</v>
      </c>
      <c r="K83" s="281">
        <f t="shared" si="547"/>
        <v>3</v>
      </c>
      <c r="L83" s="281">
        <f t="shared" si="547"/>
        <v>4</v>
      </c>
      <c r="M83" s="280">
        <f t="shared" si="547"/>
        <v>5</v>
      </c>
      <c r="N83" s="222">
        <f>SUM(I83:M83)</f>
        <v>18</v>
      </c>
      <c r="O83" s="219">
        <f t="shared" ref="O83:O102" si="548">P83+V83</f>
        <v>49</v>
      </c>
      <c r="P83" s="280">
        <f t="shared" ref="P83:U83" si="549">SUM(P82,P78,P74,P70,P65,P61,P56,P50,P44,P39,P34,P28,P22)</f>
        <v>30</v>
      </c>
      <c r="Q83" s="219">
        <f t="shared" si="549"/>
        <v>7</v>
      </c>
      <c r="R83" s="281">
        <f t="shared" si="549"/>
        <v>5</v>
      </c>
      <c r="S83" s="281">
        <f t="shared" si="549"/>
        <v>3</v>
      </c>
      <c r="T83" s="281">
        <f t="shared" si="549"/>
        <v>3</v>
      </c>
      <c r="U83" s="280">
        <f t="shared" si="549"/>
        <v>1</v>
      </c>
      <c r="V83" s="282">
        <f t="shared" ref="V83:V102" si="550">SUM(Q83:U83)</f>
        <v>19</v>
      </c>
      <c r="W83" s="219">
        <f t="shared" ref="W83:W102" si="551">X83+AD83</f>
        <v>27</v>
      </c>
      <c r="X83" s="280">
        <f t="shared" ref="X83:AC83" si="552">SUM(X82,X78,X74,X70,X65,X61,X56,X50,X44,X39,X34,X28,X22)</f>
        <v>16</v>
      </c>
      <c r="Y83" s="219">
        <f t="shared" si="552"/>
        <v>6</v>
      </c>
      <c r="Z83" s="281">
        <f t="shared" si="552"/>
        <v>2</v>
      </c>
      <c r="AA83" s="281">
        <f t="shared" si="552"/>
        <v>0</v>
      </c>
      <c r="AB83" s="281">
        <f t="shared" si="552"/>
        <v>1</v>
      </c>
      <c r="AC83" s="280">
        <f t="shared" si="552"/>
        <v>2</v>
      </c>
      <c r="AD83" s="222">
        <f t="shared" ref="AD83:AD102" si="553">SUM(Y83:AC83)</f>
        <v>11</v>
      </c>
      <c r="AE83" s="219">
        <f t="shared" ref="AE83:AE102" si="554">AF83+AL83</f>
        <v>30</v>
      </c>
      <c r="AF83" s="280">
        <f t="shared" ref="AF83:AK83" si="555">SUM(AF82,AF78,AF74,AF70,AF65,AF61,AF56,AF50,AF44,AF39,AF34,AF28,AF22)</f>
        <v>11</v>
      </c>
      <c r="AG83" s="219">
        <f t="shared" si="555"/>
        <v>9</v>
      </c>
      <c r="AH83" s="281">
        <f t="shared" si="555"/>
        <v>3</v>
      </c>
      <c r="AI83" s="281">
        <f t="shared" si="555"/>
        <v>2</v>
      </c>
      <c r="AJ83" s="281">
        <f t="shared" si="555"/>
        <v>0</v>
      </c>
      <c r="AK83" s="280">
        <f t="shared" si="555"/>
        <v>5</v>
      </c>
      <c r="AL83" s="282">
        <f t="shared" ref="AL83:AL102" si="556">SUM(AG83:AK83)</f>
        <v>19</v>
      </c>
      <c r="AM83" s="219">
        <f t="shared" ref="AM83:AM102" si="557">AN83+AT83</f>
        <v>17</v>
      </c>
      <c r="AN83" s="280">
        <f t="shared" ref="AN83:AS83" si="558">SUM(AN82,AN78,AN74,AN70,AN65,AN61,AN56,AN50,AN44,AN39,AN34,AN28,AN22)</f>
        <v>7</v>
      </c>
      <c r="AO83" s="219">
        <f t="shared" si="558"/>
        <v>3</v>
      </c>
      <c r="AP83" s="281">
        <f t="shared" si="558"/>
        <v>1</v>
      </c>
      <c r="AQ83" s="281">
        <f t="shared" si="558"/>
        <v>1</v>
      </c>
      <c r="AR83" s="281">
        <f t="shared" si="558"/>
        <v>2</v>
      </c>
      <c r="AS83" s="280">
        <f t="shared" si="558"/>
        <v>3</v>
      </c>
      <c r="AT83" s="283">
        <f t="shared" ref="AT83:AT102" si="559">SUM(AO83:AS83)</f>
        <v>10</v>
      </c>
      <c r="AU83" s="219">
        <f t="shared" ref="AU83:AU102" si="560">AV83+BB83</f>
        <v>30</v>
      </c>
      <c r="AV83" s="280">
        <f t="shared" ref="AV83:BA83" si="561">SUM(AV82,AV78,AV74,AV70,AV65,AV61,AV56,AV50,AV44,AV39,AV34,AV28,AV22)</f>
        <v>21</v>
      </c>
      <c r="AW83" s="219">
        <f t="shared" si="561"/>
        <v>5</v>
      </c>
      <c r="AX83" s="281">
        <f t="shared" si="561"/>
        <v>2</v>
      </c>
      <c r="AY83" s="281">
        <f t="shared" si="561"/>
        <v>0</v>
      </c>
      <c r="AZ83" s="281">
        <f t="shared" si="561"/>
        <v>1</v>
      </c>
      <c r="BA83" s="280">
        <f t="shared" si="561"/>
        <v>1</v>
      </c>
      <c r="BB83" s="222">
        <f t="shared" ref="BB83:BB102" si="562">SUM(AW83:BA83)</f>
        <v>9</v>
      </c>
      <c r="BC83" s="219">
        <f t="shared" si="530"/>
        <v>74</v>
      </c>
      <c r="BD83" s="220">
        <f t="shared" si="531"/>
        <v>35</v>
      </c>
      <c r="BE83" s="220">
        <f t="shared" si="532"/>
        <v>11</v>
      </c>
      <c r="BF83" s="220">
        <f t="shared" si="533"/>
        <v>7</v>
      </c>
      <c r="BG83" s="220">
        <f>K83+AA83+AQ83</f>
        <v>4</v>
      </c>
      <c r="BH83" s="220">
        <f t="shared" si="535"/>
        <v>7</v>
      </c>
      <c r="BI83" s="221">
        <f t="shared" si="536"/>
        <v>10</v>
      </c>
      <c r="BJ83" s="222">
        <f>N83+AD83+AT83</f>
        <v>39</v>
      </c>
      <c r="BK83" s="219">
        <f t="shared" si="538"/>
        <v>109</v>
      </c>
      <c r="BL83" s="220">
        <f t="shared" si="539"/>
        <v>62</v>
      </c>
      <c r="BM83" s="220">
        <f t="shared" si="540"/>
        <v>21</v>
      </c>
      <c r="BN83" s="220">
        <f t="shared" si="541"/>
        <v>10</v>
      </c>
      <c r="BO83" s="220">
        <f t="shared" si="542"/>
        <v>5</v>
      </c>
      <c r="BP83" s="220">
        <f t="shared" si="543"/>
        <v>4</v>
      </c>
      <c r="BQ83" s="221">
        <f t="shared" si="544"/>
        <v>7</v>
      </c>
      <c r="BR83" s="222">
        <f t="shared" si="545"/>
        <v>47</v>
      </c>
      <c r="BS83" s="69"/>
      <c r="BU83" s="1">
        <f t="shared" si="546"/>
        <v>183</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13" t="s">
        <v>182</v>
      </c>
      <c r="B125" s="513"/>
      <c r="C125" s="513"/>
      <c r="D125" s="513"/>
      <c r="E125" s="513"/>
      <c r="F125" s="513"/>
      <c r="G125" s="206">
        <f t="shared" ref="G125:AL125" si="593">SUM(G84:G124)</f>
        <v>0</v>
      </c>
      <c r="H125" s="206">
        <f t="shared" si="593"/>
        <v>0</v>
      </c>
      <c r="I125" s="206">
        <f t="shared" si="593"/>
        <v>0</v>
      </c>
      <c r="J125" s="206">
        <f t="shared" si="593"/>
        <v>0</v>
      </c>
      <c r="K125" s="206">
        <f t="shared" si="593"/>
        <v>0</v>
      </c>
      <c r="L125" s="206">
        <f t="shared" si="593"/>
        <v>0</v>
      </c>
      <c r="M125" s="206">
        <f t="shared" si="593"/>
        <v>0</v>
      </c>
      <c r="N125" s="206">
        <f t="shared" si="593"/>
        <v>0</v>
      </c>
      <c r="O125" s="206">
        <f t="shared" si="593"/>
        <v>0</v>
      </c>
      <c r="P125" s="206">
        <f t="shared" si="593"/>
        <v>0</v>
      </c>
      <c r="Q125" s="206">
        <f t="shared" si="593"/>
        <v>0</v>
      </c>
      <c r="R125" s="206">
        <f t="shared" si="593"/>
        <v>0</v>
      </c>
      <c r="S125" s="206">
        <f t="shared" si="593"/>
        <v>0</v>
      </c>
      <c r="T125" s="206">
        <f t="shared" si="593"/>
        <v>0</v>
      </c>
      <c r="U125" s="206">
        <f t="shared" si="593"/>
        <v>0</v>
      </c>
      <c r="V125" s="206">
        <f t="shared" si="593"/>
        <v>0</v>
      </c>
      <c r="W125" s="206">
        <f t="shared" si="593"/>
        <v>0</v>
      </c>
      <c r="X125" s="206">
        <f t="shared" si="593"/>
        <v>0</v>
      </c>
      <c r="Y125" s="206">
        <f t="shared" si="593"/>
        <v>0</v>
      </c>
      <c r="Z125" s="206">
        <f t="shared" si="593"/>
        <v>0</v>
      </c>
      <c r="AA125" s="206">
        <f t="shared" si="593"/>
        <v>0</v>
      </c>
      <c r="AB125" s="206">
        <f t="shared" si="593"/>
        <v>0</v>
      </c>
      <c r="AC125" s="206">
        <f t="shared" si="593"/>
        <v>0</v>
      </c>
      <c r="AD125" s="206">
        <f t="shared" si="593"/>
        <v>0</v>
      </c>
      <c r="AE125" s="206">
        <f t="shared" si="593"/>
        <v>0</v>
      </c>
      <c r="AF125" s="206">
        <f t="shared" si="593"/>
        <v>0</v>
      </c>
      <c r="AG125" s="206">
        <f t="shared" si="593"/>
        <v>0</v>
      </c>
      <c r="AH125" s="206">
        <f t="shared" si="593"/>
        <v>0</v>
      </c>
      <c r="AI125" s="206">
        <f t="shared" si="593"/>
        <v>0</v>
      </c>
      <c r="AJ125" s="206">
        <f t="shared" si="593"/>
        <v>0</v>
      </c>
      <c r="AK125" s="206">
        <f t="shared" si="593"/>
        <v>0</v>
      </c>
      <c r="AL125" s="206">
        <f t="shared" si="593"/>
        <v>0</v>
      </c>
      <c r="AM125" s="206">
        <f t="shared" ref="AM125:BR125" si="594">SUM(AM84:AM124)</f>
        <v>0</v>
      </c>
      <c r="AN125" s="206">
        <f t="shared" si="594"/>
        <v>0</v>
      </c>
      <c r="AO125" s="206">
        <f t="shared" si="594"/>
        <v>0</v>
      </c>
      <c r="AP125" s="206">
        <f t="shared" si="594"/>
        <v>0</v>
      </c>
      <c r="AQ125" s="206">
        <f t="shared" si="594"/>
        <v>0</v>
      </c>
      <c r="AR125" s="206">
        <f t="shared" si="594"/>
        <v>0</v>
      </c>
      <c r="AS125" s="206">
        <f t="shared" si="594"/>
        <v>0</v>
      </c>
      <c r="AT125" s="206">
        <f t="shared" si="594"/>
        <v>0</v>
      </c>
      <c r="AU125" s="206">
        <f t="shared" si="594"/>
        <v>0</v>
      </c>
      <c r="AV125" s="206">
        <f t="shared" si="594"/>
        <v>0</v>
      </c>
      <c r="AW125" s="206">
        <f t="shared" si="594"/>
        <v>0</v>
      </c>
      <c r="AX125" s="206">
        <f t="shared" si="594"/>
        <v>0</v>
      </c>
      <c r="AY125" s="206">
        <f t="shared" si="594"/>
        <v>0</v>
      </c>
      <c r="AZ125" s="206">
        <f t="shared" si="594"/>
        <v>0</v>
      </c>
      <c r="BA125" s="206">
        <f t="shared" si="594"/>
        <v>0</v>
      </c>
      <c r="BB125" s="206">
        <f t="shared" si="594"/>
        <v>0</v>
      </c>
      <c r="BC125" s="206">
        <f t="shared" si="594"/>
        <v>0</v>
      </c>
      <c r="BD125" s="206">
        <f t="shared" si="594"/>
        <v>0</v>
      </c>
      <c r="BE125" s="206">
        <f t="shared" si="594"/>
        <v>0</v>
      </c>
      <c r="BF125" s="206">
        <f t="shared" si="594"/>
        <v>0</v>
      </c>
      <c r="BG125" s="206">
        <f t="shared" si="594"/>
        <v>0</v>
      </c>
      <c r="BH125" s="206">
        <f t="shared" si="594"/>
        <v>0</v>
      </c>
      <c r="BI125" s="206">
        <f t="shared" si="594"/>
        <v>0</v>
      </c>
      <c r="BJ125" s="206">
        <f t="shared" si="594"/>
        <v>0</v>
      </c>
      <c r="BK125" s="206">
        <f t="shared" si="594"/>
        <v>0</v>
      </c>
      <c r="BL125" s="206">
        <f t="shared" si="594"/>
        <v>0</v>
      </c>
      <c r="BM125" s="206">
        <f t="shared" si="594"/>
        <v>0</v>
      </c>
      <c r="BN125" s="206">
        <f t="shared" si="594"/>
        <v>0</v>
      </c>
      <c r="BO125" s="206">
        <f t="shared" si="594"/>
        <v>0</v>
      </c>
      <c r="BP125" s="206">
        <f t="shared" si="594"/>
        <v>0</v>
      </c>
      <c r="BQ125" s="206">
        <f t="shared" si="594"/>
        <v>0</v>
      </c>
      <c r="BR125" s="206">
        <f t="shared" si="594"/>
        <v>0</v>
      </c>
      <c r="BS125" s="69"/>
      <c r="BU125" s="1">
        <f>BC125+BK125</f>
        <v>0</v>
      </c>
      <c r="BV125" s="1">
        <f t="shared" si="435"/>
        <v>0</v>
      </c>
    </row>
    <row r="126" spans="1:79" ht="30" customHeight="1" thickTop="1" thickBot="1" x14ac:dyDescent="0.3">
      <c r="A126" s="487" t="s">
        <v>218</v>
      </c>
      <c r="B126" s="488"/>
      <c r="C126" s="83"/>
      <c r="D126" s="83"/>
      <c r="E126" s="69"/>
      <c r="F126" s="284" t="s">
        <v>35</v>
      </c>
      <c r="G126" s="285">
        <f t="shared" ref="G126:AL126" si="595">SUM(G83,G125)</f>
        <v>30</v>
      </c>
      <c r="H126" s="286">
        <f t="shared" si="595"/>
        <v>12</v>
      </c>
      <c r="I126" s="286">
        <f t="shared" si="595"/>
        <v>2</v>
      </c>
      <c r="J126" s="286">
        <f t="shared" si="595"/>
        <v>4</v>
      </c>
      <c r="K126" s="286">
        <f t="shared" si="595"/>
        <v>3</v>
      </c>
      <c r="L126" s="286">
        <f t="shared" si="595"/>
        <v>4</v>
      </c>
      <c r="M126" s="286">
        <f t="shared" si="595"/>
        <v>5</v>
      </c>
      <c r="N126" s="286">
        <f t="shared" si="595"/>
        <v>18</v>
      </c>
      <c r="O126" s="286">
        <f t="shared" si="595"/>
        <v>49</v>
      </c>
      <c r="P126" s="286">
        <f t="shared" si="595"/>
        <v>30</v>
      </c>
      <c r="Q126" s="286">
        <f t="shared" si="595"/>
        <v>7</v>
      </c>
      <c r="R126" s="286">
        <f t="shared" si="595"/>
        <v>5</v>
      </c>
      <c r="S126" s="286">
        <f t="shared" si="595"/>
        <v>3</v>
      </c>
      <c r="T126" s="286">
        <f t="shared" si="595"/>
        <v>3</v>
      </c>
      <c r="U126" s="286">
        <f t="shared" si="595"/>
        <v>1</v>
      </c>
      <c r="V126" s="286">
        <f t="shared" si="595"/>
        <v>19</v>
      </c>
      <c r="W126" s="286">
        <f t="shared" si="595"/>
        <v>27</v>
      </c>
      <c r="X126" s="286">
        <f t="shared" si="595"/>
        <v>16</v>
      </c>
      <c r="Y126" s="286">
        <f t="shared" si="595"/>
        <v>6</v>
      </c>
      <c r="Z126" s="286">
        <f t="shared" si="595"/>
        <v>2</v>
      </c>
      <c r="AA126" s="286">
        <f t="shared" si="595"/>
        <v>0</v>
      </c>
      <c r="AB126" s="286">
        <f t="shared" si="595"/>
        <v>1</v>
      </c>
      <c r="AC126" s="286">
        <f t="shared" si="595"/>
        <v>2</v>
      </c>
      <c r="AD126" s="286">
        <f t="shared" si="595"/>
        <v>11</v>
      </c>
      <c r="AE126" s="286">
        <f t="shared" si="595"/>
        <v>30</v>
      </c>
      <c r="AF126" s="286">
        <f t="shared" si="595"/>
        <v>11</v>
      </c>
      <c r="AG126" s="286">
        <f t="shared" si="595"/>
        <v>9</v>
      </c>
      <c r="AH126" s="286">
        <f t="shared" si="595"/>
        <v>3</v>
      </c>
      <c r="AI126" s="286">
        <f t="shared" si="595"/>
        <v>2</v>
      </c>
      <c r="AJ126" s="286">
        <f t="shared" si="595"/>
        <v>0</v>
      </c>
      <c r="AK126" s="286">
        <f t="shared" si="595"/>
        <v>5</v>
      </c>
      <c r="AL126" s="286">
        <f t="shared" si="595"/>
        <v>19</v>
      </c>
      <c r="AM126" s="286">
        <f t="shared" ref="AM126:BR126" si="596">SUM(AM83,AM125)</f>
        <v>17</v>
      </c>
      <c r="AN126" s="286">
        <f t="shared" si="596"/>
        <v>7</v>
      </c>
      <c r="AO126" s="286">
        <f t="shared" si="596"/>
        <v>3</v>
      </c>
      <c r="AP126" s="286">
        <f t="shared" si="596"/>
        <v>1</v>
      </c>
      <c r="AQ126" s="286">
        <f t="shared" si="596"/>
        <v>1</v>
      </c>
      <c r="AR126" s="286">
        <f t="shared" si="596"/>
        <v>2</v>
      </c>
      <c r="AS126" s="286">
        <f t="shared" si="596"/>
        <v>3</v>
      </c>
      <c r="AT126" s="286">
        <f t="shared" si="596"/>
        <v>10</v>
      </c>
      <c r="AU126" s="286">
        <f t="shared" si="596"/>
        <v>30</v>
      </c>
      <c r="AV126" s="286">
        <f t="shared" si="596"/>
        <v>21</v>
      </c>
      <c r="AW126" s="286">
        <f t="shared" si="596"/>
        <v>5</v>
      </c>
      <c r="AX126" s="286">
        <f t="shared" si="596"/>
        <v>2</v>
      </c>
      <c r="AY126" s="286">
        <f t="shared" si="596"/>
        <v>0</v>
      </c>
      <c r="AZ126" s="286">
        <f t="shared" si="596"/>
        <v>1</v>
      </c>
      <c r="BA126" s="286">
        <f t="shared" si="596"/>
        <v>1</v>
      </c>
      <c r="BB126" s="286">
        <f t="shared" si="596"/>
        <v>9</v>
      </c>
      <c r="BC126" s="286">
        <f t="shared" si="596"/>
        <v>74</v>
      </c>
      <c r="BD126" s="286">
        <f t="shared" si="596"/>
        <v>35</v>
      </c>
      <c r="BE126" s="286">
        <f t="shared" si="596"/>
        <v>11</v>
      </c>
      <c r="BF126" s="286">
        <f t="shared" si="596"/>
        <v>7</v>
      </c>
      <c r="BG126" s="286">
        <f t="shared" si="596"/>
        <v>4</v>
      </c>
      <c r="BH126" s="286">
        <f t="shared" si="596"/>
        <v>7</v>
      </c>
      <c r="BI126" s="286">
        <f t="shared" si="596"/>
        <v>10</v>
      </c>
      <c r="BJ126" s="286">
        <f t="shared" si="596"/>
        <v>39</v>
      </c>
      <c r="BK126" s="286">
        <f t="shared" si="596"/>
        <v>109</v>
      </c>
      <c r="BL126" s="286">
        <f t="shared" si="596"/>
        <v>62</v>
      </c>
      <c r="BM126" s="286">
        <f t="shared" si="596"/>
        <v>21</v>
      </c>
      <c r="BN126" s="286">
        <f t="shared" si="596"/>
        <v>10</v>
      </c>
      <c r="BO126" s="286">
        <f t="shared" si="596"/>
        <v>5</v>
      </c>
      <c r="BP126" s="286">
        <f t="shared" si="596"/>
        <v>4</v>
      </c>
      <c r="BQ126" s="286">
        <f t="shared" si="596"/>
        <v>7</v>
      </c>
      <c r="BR126" s="286">
        <f t="shared" si="596"/>
        <v>47</v>
      </c>
      <c r="BS126" s="85">
        <f>SUM(BC126+BK126)</f>
        <v>183</v>
      </c>
      <c r="BT126" s="2"/>
      <c r="BU126" s="1"/>
      <c r="BV126" s="1"/>
      <c r="BW126" s="2"/>
      <c r="BX126" s="3"/>
      <c r="BY126" s="1"/>
      <c r="BZ126" s="2"/>
      <c r="CA126" s="2"/>
    </row>
    <row r="127" spans="1:79" ht="30" customHeight="1" thickBot="1" x14ac:dyDescent="0.3">
      <c r="A127" s="69"/>
      <c r="B127" s="69"/>
      <c r="C127" s="69"/>
      <c r="D127" s="69"/>
      <c r="E127" s="69"/>
      <c r="F127" s="538" t="s">
        <v>33</v>
      </c>
      <c r="G127" s="287" t="s">
        <v>23</v>
      </c>
      <c r="H127" s="527" t="s">
        <v>26</v>
      </c>
      <c r="I127" s="517">
        <v>100</v>
      </c>
      <c r="J127" s="517"/>
      <c r="K127" s="519" t="s">
        <v>27</v>
      </c>
      <c r="L127" s="521">
        <f>+H126/G126</f>
        <v>0.4</v>
      </c>
      <c r="M127" s="288"/>
      <c r="N127" s="289"/>
      <c r="O127" s="287" t="s">
        <v>23</v>
      </c>
      <c r="P127" s="527" t="s">
        <v>26</v>
      </c>
      <c r="Q127" s="517">
        <v>100</v>
      </c>
      <c r="R127" s="517"/>
      <c r="S127" s="519" t="s">
        <v>27</v>
      </c>
      <c r="T127" s="521">
        <f>+P126/O126</f>
        <v>0.61224489795918369</v>
      </c>
      <c r="U127" s="288"/>
      <c r="V127" s="289"/>
      <c r="W127" s="287" t="s">
        <v>23</v>
      </c>
      <c r="X127" s="527" t="s">
        <v>26</v>
      </c>
      <c r="Y127" s="517">
        <v>100</v>
      </c>
      <c r="Z127" s="517"/>
      <c r="AA127" s="519" t="s">
        <v>27</v>
      </c>
      <c r="AB127" s="521">
        <f>+X126/W126</f>
        <v>0.59259259259259256</v>
      </c>
      <c r="AC127" s="290"/>
      <c r="AD127" s="291"/>
      <c r="AE127" s="287" t="s">
        <v>23</v>
      </c>
      <c r="AF127" s="527" t="s">
        <v>26</v>
      </c>
      <c r="AG127" s="517">
        <v>100</v>
      </c>
      <c r="AH127" s="517"/>
      <c r="AI127" s="519" t="s">
        <v>27</v>
      </c>
      <c r="AJ127" s="521">
        <f>+AF126/AE126</f>
        <v>0.36666666666666664</v>
      </c>
      <c r="AK127" s="290"/>
      <c r="AL127" s="291"/>
      <c r="AM127" s="287" t="s">
        <v>23</v>
      </c>
      <c r="AN127" s="527" t="s">
        <v>26</v>
      </c>
      <c r="AO127" s="517">
        <v>100</v>
      </c>
      <c r="AP127" s="517"/>
      <c r="AQ127" s="519" t="s">
        <v>27</v>
      </c>
      <c r="AR127" s="521">
        <f>+AN126/AM126</f>
        <v>0.41176470588235292</v>
      </c>
      <c r="AS127" s="290"/>
      <c r="AT127" s="292"/>
      <c r="AU127" s="287" t="s">
        <v>23</v>
      </c>
      <c r="AV127" s="527" t="s">
        <v>26</v>
      </c>
      <c r="AW127" s="517">
        <v>100</v>
      </c>
      <c r="AX127" s="517"/>
      <c r="AY127" s="519" t="s">
        <v>27</v>
      </c>
      <c r="AZ127" s="521">
        <f>+AV126/AU126</f>
        <v>0.7</v>
      </c>
      <c r="BA127" s="290"/>
      <c r="BB127" s="292"/>
      <c r="BC127" s="287" t="s">
        <v>23</v>
      </c>
      <c r="BD127" s="527" t="s">
        <v>26</v>
      </c>
      <c r="BE127" s="517">
        <v>100</v>
      </c>
      <c r="BF127" s="517"/>
      <c r="BG127" s="519" t="s">
        <v>27</v>
      </c>
      <c r="BH127" s="521">
        <f>+BD126/BC126</f>
        <v>0.47297297297297297</v>
      </c>
      <c r="BI127" s="290"/>
      <c r="BJ127" s="292"/>
      <c r="BK127" s="287" t="s">
        <v>23</v>
      </c>
      <c r="BL127" s="527" t="s">
        <v>26</v>
      </c>
      <c r="BM127" s="517">
        <v>100</v>
      </c>
      <c r="BN127" s="517"/>
      <c r="BO127" s="519" t="s">
        <v>27</v>
      </c>
      <c r="BP127" s="521">
        <f>+BL126/BK126</f>
        <v>0.56880733944954132</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9"/>
      <c r="G128" s="293" t="s">
        <v>22</v>
      </c>
      <c r="H128" s="528"/>
      <c r="I128" s="518"/>
      <c r="J128" s="518"/>
      <c r="K128" s="520"/>
      <c r="L128" s="522"/>
      <c r="M128" s="294"/>
      <c r="N128" s="295"/>
      <c r="O128" s="293" t="s">
        <v>22</v>
      </c>
      <c r="P128" s="528"/>
      <c r="Q128" s="518"/>
      <c r="R128" s="518"/>
      <c r="S128" s="520"/>
      <c r="T128" s="522"/>
      <c r="U128" s="294"/>
      <c r="V128" s="295"/>
      <c r="W128" s="293" t="s">
        <v>22</v>
      </c>
      <c r="X128" s="528"/>
      <c r="Y128" s="518"/>
      <c r="Z128" s="518"/>
      <c r="AA128" s="520"/>
      <c r="AB128" s="522"/>
      <c r="AC128" s="296"/>
      <c r="AD128" s="297"/>
      <c r="AE128" s="293" t="s">
        <v>22</v>
      </c>
      <c r="AF128" s="528"/>
      <c r="AG128" s="518"/>
      <c r="AH128" s="518"/>
      <c r="AI128" s="520"/>
      <c r="AJ128" s="522"/>
      <c r="AK128" s="296"/>
      <c r="AL128" s="297"/>
      <c r="AM128" s="293" t="s">
        <v>22</v>
      </c>
      <c r="AN128" s="528"/>
      <c r="AO128" s="518"/>
      <c r="AP128" s="518"/>
      <c r="AQ128" s="520"/>
      <c r="AR128" s="522"/>
      <c r="AS128" s="296"/>
      <c r="AT128" s="297"/>
      <c r="AU128" s="293" t="s">
        <v>22</v>
      </c>
      <c r="AV128" s="528"/>
      <c r="AW128" s="518"/>
      <c r="AX128" s="518"/>
      <c r="AY128" s="520"/>
      <c r="AZ128" s="522"/>
      <c r="BA128" s="296"/>
      <c r="BB128" s="297"/>
      <c r="BC128" s="293" t="s">
        <v>22</v>
      </c>
      <c r="BD128" s="528"/>
      <c r="BE128" s="518"/>
      <c r="BF128" s="518"/>
      <c r="BG128" s="520"/>
      <c r="BH128" s="522"/>
      <c r="BI128" s="296"/>
      <c r="BJ128" s="297"/>
      <c r="BK128" s="293" t="s">
        <v>22</v>
      </c>
      <c r="BL128" s="528"/>
      <c r="BM128" s="518"/>
      <c r="BN128" s="518"/>
      <c r="BO128" s="520"/>
      <c r="BP128" s="522"/>
      <c r="BQ128" s="296"/>
      <c r="BR128" s="297"/>
      <c r="BS128" s="69"/>
      <c r="BT128" s="2"/>
      <c r="BU128" s="11"/>
      <c r="BV128" s="2"/>
      <c r="BW128" s="10"/>
      <c r="BX128" s="2"/>
      <c r="BY128" s="2"/>
      <c r="BZ128" s="6"/>
      <c r="CA128" s="6"/>
    </row>
    <row r="129" spans="1:79" ht="30" customHeight="1" thickBot="1" x14ac:dyDescent="0.3">
      <c r="A129" s="69"/>
      <c r="B129" s="69"/>
      <c r="C129" s="69"/>
      <c r="D129" s="69"/>
      <c r="E129" s="69"/>
      <c r="F129" s="538" t="s">
        <v>34</v>
      </c>
      <c r="G129" s="298" t="s">
        <v>28</v>
      </c>
      <c r="H129" s="523" t="s">
        <v>26</v>
      </c>
      <c r="I129" s="517">
        <v>100</v>
      </c>
      <c r="J129" s="517"/>
      <c r="K129" s="519" t="s">
        <v>27</v>
      </c>
      <c r="L129" s="525">
        <f>+N126/G126</f>
        <v>0.6</v>
      </c>
      <c r="M129" s="299"/>
      <c r="N129" s="300"/>
      <c r="O129" s="298" t="s">
        <v>28</v>
      </c>
      <c r="P129" s="523" t="s">
        <v>26</v>
      </c>
      <c r="Q129" s="517">
        <v>100</v>
      </c>
      <c r="R129" s="517"/>
      <c r="S129" s="519" t="s">
        <v>27</v>
      </c>
      <c r="T129" s="525">
        <f>+V126/O126</f>
        <v>0.38775510204081631</v>
      </c>
      <c r="U129" s="299"/>
      <c r="V129" s="300"/>
      <c r="W129" s="298" t="s">
        <v>28</v>
      </c>
      <c r="X129" s="523" t="s">
        <v>26</v>
      </c>
      <c r="Y129" s="517">
        <v>100</v>
      </c>
      <c r="Z129" s="517"/>
      <c r="AA129" s="519" t="s">
        <v>27</v>
      </c>
      <c r="AB129" s="521">
        <f>+AD126/W126</f>
        <v>0.40740740740740738</v>
      </c>
      <c r="AC129" s="299"/>
      <c r="AD129" s="300"/>
      <c r="AE129" s="298" t="s">
        <v>28</v>
      </c>
      <c r="AF129" s="523" t="s">
        <v>26</v>
      </c>
      <c r="AG129" s="517">
        <v>100</v>
      </c>
      <c r="AH129" s="517"/>
      <c r="AI129" s="519" t="s">
        <v>27</v>
      </c>
      <c r="AJ129" s="521">
        <f>+AL126/AE126</f>
        <v>0.6333333333333333</v>
      </c>
      <c r="AK129" s="299"/>
      <c r="AL129" s="300"/>
      <c r="AM129" s="298" t="s">
        <v>28</v>
      </c>
      <c r="AN129" s="523" t="s">
        <v>26</v>
      </c>
      <c r="AO129" s="517">
        <v>100</v>
      </c>
      <c r="AP129" s="517"/>
      <c r="AQ129" s="519" t="s">
        <v>27</v>
      </c>
      <c r="AR129" s="521">
        <f>+AT126/AM126</f>
        <v>0.58823529411764708</v>
      </c>
      <c r="AS129" s="299"/>
      <c r="AT129" s="300"/>
      <c r="AU129" s="298" t="s">
        <v>28</v>
      </c>
      <c r="AV129" s="523" t="s">
        <v>26</v>
      </c>
      <c r="AW129" s="517">
        <v>100</v>
      </c>
      <c r="AX129" s="517"/>
      <c r="AY129" s="519" t="s">
        <v>27</v>
      </c>
      <c r="AZ129" s="521">
        <f>+BB126/AU126</f>
        <v>0.3</v>
      </c>
      <c r="BA129" s="299"/>
      <c r="BB129" s="300"/>
      <c r="BC129" s="298" t="s">
        <v>28</v>
      </c>
      <c r="BD129" s="523" t="s">
        <v>26</v>
      </c>
      <c r="BE129" s="517">
        <v>100</v>
      </c>
      <c r="BF129" s="517"/>
      <c r="BG129" s="519" t="s">
        <v>27</v>
      </c>
      <c r="BH129" s="521">
        <f>+BJ126/BC126</f>
        <v>0.52702702702702697</v>
      </c>
      <c r="BI129" s="299"/>
      <c r="BJ129" s="300"/>
      <c r="BK129" s="298" t="s">
        <v>28</v>
      </c>
      <c r="BL129" s="523" t="s">
        <v>26</v>
      </c>
      <c r="BM129" s="517">
        <v>100</v>
      </c>
      <c r="BN129" s="517"/>
      <c r="BO129" s="519" t="s">
        <v>27</v>
      </c>
      <c r="BP129" s="521">
        <f>+BR126/BK126</f>
        <v>0.43119266055045874</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9"/>
      <c r="G130" s="293" t="s">
        <v>22</v>
      </c>
      <c r="H130" s="524"/>
      <c r="I130" s="518"/>
      <c r="J130" s="518"/>
      <c r="K130" s="520"/>
      <c r="L130" s="526"/>
      <c r="M130" s="296"/>
      <c r="N130" s="297"/>
      <c r="O130" s="293" t="s">
        <v>22</v>
      </c>
      <c r="P130" s="524"/>
      <c r="Q130" s="518"/>
      <c r="R130" s="518"/>
      <c r="S130" s="520"/>
      <c r="T130" s="526"/>
      <c r="U130" s="296"/>
      <c r="V130" s="297"/>
      <c r="W130" s="293" t="s">
        <v>22</v>
      </c>
      <c r="X130" s="524"/>
      <c r="Y130" s="518"/>
      <c r="Z130" s="518"/>
      <c r="AA130" s="520"/>
      <c r="AB130" s="522"/>
      <c r="AC130" s="296"/>
      <c r="AD130" s="297"/>
      <c r="AE130" s="293" t="s">
        <v>22</v>
      </c>
      <c r="AF130" s="524"/>
      <c r="AG130" s="518"/>
      <c r="AH130" s="518"/>
      <c r="AI130" s="520"/>
      <c r="AJ130" s="522"/>
      <c r="AK130" s="296"/>
      <c r="AL130" s="297"/>
      <c r="AM130" s="293" t="s">
        <v>22</v>
      </c>
      <c r="AN130" s="524"/>
      <c r="AO130" s="518"/>
      <c r="AP130" s="518"/>
      <c r="AQ130" s="520"/>
      <c r="AR130" s="522"/>
      <c r="AS130" s="296"/>
      <c r="AT130" s="297"/>
      <c r="AU130" s="293" t="s">
        <v>22</v>
      </c>
      <c r="AV130" s="524"/>
      <c r="AW130" s="518"/>
      <c r="AX130" s="518"/>
      <c r="AY130" s="520"/>
      <c r="AZ130" s="522"/>
      <c r="BA130" s="296"/>
      <c r="BB130" s="297"/>
      <c r="BC130" s="293" t="s">
        <v>22</v>
      </c>
      <c r="BD130" s="524"/>
      <c r="BE130" s="518"/>
      <c r="BF130" s="518"/>
      <c r="BG130" s="520"/>
      <c r="BH130" s="522"/>
      <c r="BI130" s="296"/>
      <c r="BJ130" s="297"/>
      <c r="BK130" s="293" t="s">
        <v>22</v>
      </c>
      <c r="BL130" s="524"/>
      <c r="BM130" s="518"/>
      <c r="BN130" s="518"/>
      <c r="BO130" s="520"/>
      <c r="BP130" s="522"/>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40" t="s">
        <v>19</v>
      </c>
      <c r="R133" s="540"/>
      <c r="S133" s="540"/>
      <c r="T133" s="540"/>
      <c r="U133" s="540"/>
      <c r="V133" s="540"/>
      <c r="W133" s="540"/>
      <c r="X133" s="540"/>
      <c r="Y133" s="540"/>
      <c r="Z133" s="540"/>
      <c r="AA133" s="540"/>
      <c r="AB133" s="540"/>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3" t="s">
        <v>220</v>
      </c>
      <c r="AD134" s="563"/>
      <c r="AE134" s="563"/>
      <c r="AF134" s="563"/>
      <c r="AG134" s="563"/>
      <c r="AH134" s="563"/>
      <c r="AI134" s="563"/>
      <c r="AJ134" s="563"/>
      <c r="AK134" s="563"/>
      <c r="AL134" s="563"/>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5"/>
      <c r="AD135" s="565"/>
      <c r="AE135" s="565"/>
      <c r="AF135" s="565"/>
      <c r="AG135" s="565"/>
      <c r="AH135" s="565"/>
      <c r="AI135" s="565"/>
      <c r="AJ135" s="565"/>
      <c r="AK135" s="565"/>
      <c r="AL135" s="565"/>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40" t="s">
        <v>20</v>
      </c>
      <c r="R137" s="540"/>
      <c r="S137" s="540"/>
      <c r="T137" s="540"/>
      <c r="U137" s="540"/>
      <c r="V137" s="540"/>
      <c r="W137" s="540"/>
      <c r="X137" s="540"/>
      <c r="Y137" s="540"/>
      <c r="Z137" s="540"/>
      <c r="AA137" s="540"/>
      <c r="AB137" s="540"/>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3" t="s">
        <v>221</v>
      </c>
      <c r="AD138" s="563"/>
      <c r="AE138" s="563"/>
      <c r="AF138" s="563"/>
      <c r="AG138" s="563"/>
      <c r="AH138" s="563"/>
      <c r="AI138" s="563"/>
      <c r="AJ138" s="563"/>
      <c r="AK138" s="563"/>
      <c r="AL138" s="563"/>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4"/>
      <c r="AD139" s="564"/>
      <c r="AE139" s="564"/>
      <c r="AF139" s="564"/>
      <c r="AG139" s="564"/>
      <c r="AH139" s="564"/>
      <c r="AI139" s="564"/>
      <c r="AJ139" s="564"/>
      <c r="AK139" s="564"/>
      <c r="AL139" s="564"/>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38">
    <mergeCell ref="A74:F74"/>
    <mergeCell ref="A78:F78"/>
    <mergeCell ref="A82:F82"/>
    <mergeCell ref="A83:F83"/>
    <mergeCell ref="A125:F125"/>
    <mergeCell ref="A126:B126"/>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E10:E14"/>
    <mergeCell ref="D10:D14"/>
    <mergeCell ref="C10:C14"/>
    <mergeCell ref="B10:B14"/>
    <mergeCell ref="A10:A14"/>
    <mergeCell ref="BL12:BL13"/>
    <mergeCell ref="BK14:BR14"/>
    <mergeCell ref="Q137:AB137"/>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A70:F70"/>
    <mergeCell ref="G10:BB10"/>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Q127:R128"/>
    <mergeCell ref="S127:S128"/>
    <mergeCell ref="T127:T128"/>
    <mergeCell ref="X127:X128"/>
    <mergeCell ref="X12:X13"/>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2022-02-11T18:07:32Z</dcterms:modified>
</cp:coreProperties>
</file>